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R:\Drugo\Javna naročila\Razpis sanitetno-obvezilni\Razpis 2025\"/>
    </mc:Choice>
  </mc:AlternateContent>
  <xr:revisionPtr revIDLastSave="0" documentId="13_ncr:1_{881C6F53-4EA8-4D44-99A2-C377DB803784}" xr6:coauthVersionLast="47" xr6:coauthVersionMax="47" xr10:uidLastSave="{00000000-0000-0000-0000-000000000000}"/>
  <bookViews>
    <workbookView xWindow="-120" yWindow="-120" windowWidth="29040" windowHeight="15840" activeTab="2" xr2:uid="{7EADCD0E-98E2-498F-89EA-7B9F42753DC0}"/>
  </bookViews>
  <sheets>
    <sheet name="2_Sklop Alkohol" sheetId="2" r:id="rId1"/>
    <sheet name="3_Sklop Sredstva za razkuževanj" sheetId="3" r:id="rId2"/>
    <sheet name="Rekapitulacija po sklopih" sheetId="4" r:id="rId3"/>
    <sheet name="Merske enote" sheetId="5" r:id="rId4"/>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8" i="3" l="1"/>
  <c r="S8" i="3" s="1"/>
  <c r="R8" i="3"/>
  <c r="Q9" i="3"/>
  <c r="S9" i="3" s="1"/>
  <c r="R9" i="3"/>
  <c r="Q10" i="3"/>
  <c r="S10" i="3" s="1"/>
  <c r="R10" i="3"/>
  <c r="Q11" i="3"/>
  <c r="R11" i="3"/>
  <c r="S11" i="3"/>
  <c r="Q12" i="3"/>
  <c r="S12" i="3" s="1"/>
  <c r="R12" i="3"/>
  <c r="Q13" i="3"/>
  <c r="S13" i="3" s="1"/>
  <c r="R13" i="3"/>
  <c r="Q14" i="3"/>
  <c r="S14" i="3" s="1"/>
  <c r="R14" i="3"/>
  <c r="Q15" i="3"/>
  <c r="R15" i="3"/>
  <c r="S15" i="3"/>
  <c r="Q16" i="3"/>
  <c r="S16" i="3" s="1"/>
  <c r="R16" i="3"/>
  <c r="Q17" i="3"/>
  <c r="S17" i="3" s="1"/>
  <c r="R17" i="3"/>
  <c r="Q18" i="3"/>
  <c r="S18" i="3" s="1"/>
  <c r="R18" i="3"/>
  <c r="Q19" i="3"/>
  <c r="R19" i="3"/>
  <c r="S19" i="3"/>
  <c r="Q20" i="3"/>
  <c r="S20" i="3" s="1"/>
  <c r="R20" i="3"/>
  <c r="Q21" i="3"/>
  <c r="S21" i="3" s="1"/>
  <c r="R21" i="3"/>
  <c r="Q22" i="3"/>
  <c r="S22" i="3" s="1"/>
  <c r="R22" i="3"/>
  <c r="Q23" i="3"/>
  <c r="R23" i="3"/>
  <c r="S23" i="3"/>
  <c r="Q24" i="3"/>
  <c r="R24" i="3"/>
  <c r="S24" i="3"/>
  <c r="Q25" i="3"/>
  <c r="S25" i="3" s="1"/>
  <c r="R25" i="3"/>
  <c r="Q26" i="3"/>
  <c r="S26" i="3" s="1"/>
  <c r="R26" i="3"/>
  <c r="Q27" i="3"/>
  <c r="S27" i="3" s="1"/>
  <c r="R27" i="3"/>
  <c r="Q7" i="3"/>
  <c r="Q8" i="2" l="1"/>
  <c r="Q7" i="2"/>
  <c r="R7" i="3" l="1"/>
  <c r="R28" i="3" s="1"/>
  <c r="S7" i="3"/>
  <c r="R8" i="2"/>
  <c r="S8" i="2"/>
  <c r="R7" i="2"/>
  <c r="R9" i="2" s="1"/>
  <c r="S7" i="2"/>
  <c r="C4" i="4" l="1"/>
  <c r="C3" i="4"/>
  <c r="S9" i="2"/>
  <c r="D3" i="4" s="1"/>
  <c r="S28" i="3"/>
  <c r="D4" i="4" s="1"/>
  <c r="C6" i="4" l="1"/>
  <c r="D6" i="4"/>
</calcChain>
</file>

<file path=xl/sharedStrings.xml><?xml version="1.0" encoding="utf-8"?>
<sst xmlns="http://schemas.openxmlformats.org/spreadsheetml/2006/main" count="205" uniqueCount="150">
  <si>
    <t>Specifikacija povpraševanja</t>
  </si>
  <si>
    <t>SKUPINA: 09 SREDSTVA ZA DEZINFEKCIJO</t>
  </si>
  <si>
    <t>Zap. št.</t>
  </si>
  <si>
    <t>Naša šifra artikla</t>
  </si>
  <si>
    <t>Opis artikla</t>
  </si>
  <si>
    <t>EM</t>
  </si>
  <si>
    <t>Osnovno pakiranje</t>
  </si>
  <si>
    <t>Ocenjena letna količina v EM</t>
  </si>
  <si>
    <t>Dobaviteljeva šifra artikla</t>
  </si>
  <si>
    <t>Nacionalna šifra zdravila</t>
  </si>
  <si>
    <t>GTIN številka</t>
  </si>
  <si>
    <t>Komercialno ime izdelka, gramatura, dimenzije in osnovno pakiranje</t>
  </si>
  <si>
    <t>Proizvajalec</t>
  </si>
  <si>
    <t>Kat. št. proizvajalca</t>
  </si>
  <si>
    <t>Ponujeno pakiranje</t>
  </si>
  <si>
    <t>Cena osnovnega pakiranja za EM brez DDV</t>
  </si>
  <si>
    <t>Stopnja DDV v %</t>
  </si>
  <si>
    <t>Cena osnovnega pakiranja za EM z DDV</t>
  </si>
  <si>
    <t>Ponudbena vrednost brez DDV</t>
  </si>
  <si>
    <t>Ponudbena vrednost z DDV</t>
  </si>
  <si>
    <t>SKLOP: 0907 Alkohol</t>
  </si>
  <si>
    <t>090048</t>
  </si>
  <si>
    <t>090049</t>
  </si>
  <si>
    <t>SKUPAJ SKLOP: 0907 Alkohol</t>
  </si>
  <si>
    <t>SKLOP: 0908 Sredstva za razkuževanje</t>
  </si>
  <si>
    <t>090004</t>
  </si>
  <si>
    <t>090010</t>
  </si>
  <si>
    <t>090011</t>
  </si>
  <si>
    <t>090015</t>
  </si>
  <si>
    <t>PRIPRAVLJENA PENA NA OSNOVI    VODIKOVEGA PEROKSIDA ZA HITRO    IN UČINKOVITO RAZKUŽEVANJE IN    ČIŠČENJE MEDICINSKIH    PRIPOMOČKOV, PREDMETOV IN    MANJŠIH POVRŠIN, KI SO    OBČUTLJIVE NA ALKOHOL IN    AEROSOLE DOKAZANA MORA BITI    UČINKOVITOST PO EN 13727 IN EN    16615 (BAKTERICID), EN 13624 IN    EN 16615 (FUNGICID, LEVUROCID),    EN 14348 IN EN 16615    (MIKOBAKTERICID,TUBERKULOCID)   , EN 14476 (VIRUCID,    ADENO/NORO), EN 13704 IN EN    16615 (SPOROCID, C.DIFFICILE).    IMETI MORA TESTIRANJA NA    KOMPATIBILNOST MATERIALOV.    PROIZVOD NE SME IMETI ZNAKOV    ZA NEVARNOST (CLP). ZAHTEVANA    UČINKOVINA: VODIKOV PEROKSID,  NPR.  PLASTENKA 750ML S  PRŠILKO.</t>
  </si>
  <si>
    <t>090016</t>
  </si>
  <si>
    <t>090017</t>
  </si>
  <si>
    <t>090029</t>
  </si>
  <si>
    <t>090033</t>
  </si>
  <si>
    <t>090056</t>
  </si>
  <si>
    <t>090060</t>
  </si>
  <si>
    <t>090061</t>
  </si>
  <si>
    <t>090067</t>
  </si>
  <si>
    <t>090068</t>
  </si>
  <si>
    <t>090071</t>
  </si>
  <si>
    <t>090075</t>
  </si>
  <si>
    <t>090084</t>
  </si>
  <si>
    <t>090087</t>
  </si>
  <si>
    <t>Chlorheksidin 2 % neob. 250ml</t>
  </si>
  <si>
    <t>090092</t>
  </si>
  <si>
    <t>SKUPAJ SKLOP: 0908 Sredstva za razkuževanje</t>
  </si>
  <si>
    <t>REKAPITULACIJA PONUDBE PO SKLOPIH</t>
  </si>
  <si>
    <t>Vrednost brez DDV</t>
  </si>
  <si>
    <t>Vrednost z DDV</t>
  </si>
  <si>
    <t>Sklop 0907 Alkohol</t>
  </si>
  <si>
    <t>Sklop 0908 Sredstva za razkuževanje</t>
  </si>
  <si>
    <t>SKUPNA VREDNOST PONUDBE</t>
  </si>
  <si>
    <t>Seznam merskih enot</t>
  </si>
  <si>
    <t>Šifra ME</t>
  </si>
  <si>
    <t>Naziv ME</t>
  </si>
  <si>
    <t>AMP</t>
  </si>
  <si>
    <t>AMPULA</t>
  </si>
  <si>
    <t>BLK</t>
  </si>
  <si>
    <t>BLOK</t>
  </si>
  <si>
    <t>DOZ</t>
  </si>
  <si>
    <t>DOZA</t>
  </si>
  <si>
    <t>GAR</t>
  </si>
  <si>
    <t>GARNITURA</t>
  </si>
  <si>
    <t>GRA</t>
  </si>
  <si>
    <t>GRAM</t>
  </si>
  <si>
    <t>IZV</t>
  </si>
  <si>
    <t>IZVOD</t>
  </si>
  <si>
    <t>KRT</t>
  </si>
  <si>
    <t>KARTON</t>
  </si>
  <si>
    <t>KG</t>
  </si>
  <si>
    <t>KILOGRAM</t>
  </si>
  <si>
    <t>KM</t>
  </si>
  <si>
    <t>KILOMETER</t>
  </si>
  <si>
    <t>KO</t>
  </si>
  <si>
    <t>KOMAD</t>
  </si>
  <si>
    <t>KPL</t>
  </si>
  <si>
    <t>KOMPLET</t>
  </si>
  <si>
    <t>KOS</t>
  </si>
  <si>
    <t>L</t>
  </si>
  <si>
    <t>LITER</t>
  </si>
  <si>
    <t>MW</t>
  </si>
  <si>
    <t>MEGA WATNE URE</t>
  </si>
  <si>
    <t>M</t>
  </si>
  <si>
    <t>METER</t>
  </si>
  <si>
    <t>M3</t>
  </si>
  <si>
    <t>METER KUBIČNI</t>
  </si>
  <si>
    <t>M2</t>
  </si>
  <si>
    <t>METER KVADRATNI</t>
  </si>
  <si>
    <t>PAK</t>
  </si>
  <si>
    <t>PAKET</t>
  </si>
  <si>
    <t>PA</t>
  </si>
  <si>
    <t>PAR</t>
  </si>
  <si>
    <t>PM</t>
  </si>
  <si>
    <t>PARKIRNA MESTA</t>
  </si>
  <si>
    <t>PN</t>
  </si>
  <si>
    <t>PARKIRNE NALEPKE</t>
  </si>
  <si>
    <t>ROL</t>
  </si>
  <si>
    <t>ROLA</t>
  </si>
  <si>
    <t>SET</t>
  </si>
  <si>
    <t>SK</t>
  </si>
  <si>
    <t>SKLOP</t>
  </si>
  <si>
    <t>ST</t>
  </si>
  <si>
    <t>STORITEV</t>
  </si>
  <si>
    <t>SC</t>
  </si>
  <si>
    <t>ŠKATLA</t>
  </si>
  <si>
    <t>T</t>
  </si>
  <si>
    <t>TONA</t>
  </si>
  <si>
    <t>H</t>
  </si>
  <si>
    <t>URA</t>
  </si>
  <si>
    <t>ZAV</t>
  </si>
  <si>
    <t>ZAVOJ</t>
  </si>
  <si>
    <t>Opombe</t>
  </si>
  <si>
    <t>ALK.ETILNI 70% 1L PONUDNIK NAJ PONUDI CENO ZA ALKOHOL BREZ TROŠARINE</t>
  </si>
  <si>
    <t>ALK.ETILNI 96% 1L PONUDNIK NAJ PONUDI CENO ZA ALKOHOL BREZ TROŠARINE</t>
  </si>
  <si>
    <t>LOSJON BREZ BARVILA IN PARFUMA ZA UMIVANJE KOŽE IN LASIŠČA. MORA BITI BREZ BARVIL IN PARFUMA TER S KOŽI PRIJAZNIM PH ZA ZELO OBČUTLJIVO KOŽO. BLAGODEJNI UČINEK NA KOŽI DOSEŽE ZARADI KOMBINACIJE TENZIDOV Z APG (ALKILPOLIGLUKOZIDI). SESTAVA: VODA, NATRIJEV LAVRIL SULFAT,  PEG-7 GLICERIL KOKOAT, LAURIL GLUKOZID, AMONIJEV SULFAT, NATRIJEV BENZOAT.  IZDELEK MORA BITI KLINIČNO TESTIRAN ZA UMIVANJE IN KOPANJE PRI NOVOROJENČKIH.  IZDELEK MORA IMETI DERMATOLOŠKO IN TOKSIKOLOŠKO OCENO. PAKIRANJE: PLASTENKA 500ML, SKLADNA Z DOZATORJEM ZA 500ML PLASTENKO (1 AKTIVACIJA JE 1ML ALI 2 ML), PRIREJENO ZA UPORABO V STENSKEM MILNIKU DERMADOS.</t>
  </si>
  <si>
    <t>PRIPRAVLJENA ALKOHOLNA RAZTOPINA ZA HIGIENSKO IN KIRURŠKO RAZKUŽEVANJE ROK NA OSNOVI 2-PROPANOLA Z DODANIM GLICERINOM, KI POMAGA OHRANJATI ROKE MEHKE IN ZDRAVE. SESTAVA: 79,9 G 2-PROPANOL, 1 G FENOKSIETANOL, GLICERIN TER Α-BISABOLOL IZ KAMILICE. UČINKOVITOST MORA BITI DOKAZANA Z EN1500, EN 12791, EN 13727, EN 13624, EN 14476 (NORO, ROTA IN ADENO VIRUS) TER Z EN 14348 IN VAH CERTIFIKAT. EMBALAŽA: 1 LITER</t>
  </si>
  <si>
    <t>PRIPRAVLJENA ALKOHOLNA RAZTOPINA ZA HIGIENSKO IN KIRURŠKO RAZKUŽEVANJE ROK NA OSNOVI 2-PROPANOLA Z DODANIM GLICERINOM, KI POMAGA OHRANJATI ROKE MEHKE IN ZDRAVE. SESTAVA: 79,9 G 2-PROPANOL, 1 G FENOKSIETANOL, GLICERIN TER Α-BISABOLOL IZ KAMILICE. UČINKOVITOST MORA BITI DOKAZANA Z EN1500, EN 12791, EN 13727, EN 13624, EN 14476 (NORO, ROTA IN ADENO VIRUS) TER Z EN 14348 IN VAH CERTIFIKAT. EMBALAŽA: 500 ML, SKLADNA Z DOZATORJEM ZA 500ML PLASTENKO.</t>
  </si>
  <si>
    <t>PRIPRAVLJENO RAZKUŽILO ZA HITRO IN UČINKOVITO ČIŠČENJE IN RAZKUŽEVANJE MEDICINSKEGA INVENTARJA TER OSTALIH POVRŠIN, KI OMOGOČA NANOS Z BRISANJEM ALI PRŠENJEM. IMETI MORA ŠIROK SPEKTER DELOVANJA NA: BAKTERIJE (VKLJUČNO Z VEČKRATNO ODPORNIMI BAKTERIJAMI), TBC, GLIVE IN VIRUSE (ROTA-, HBV, HIV, VACCINIA, ADENO-, PAPOVA, SV40-).  DOKAZANA UČINKOVITOST PO EN 13624, EN 13727, EN 14348, TOKSIKOLOŠKA OCENA IN EKOLOŠKI ATEST. UČINKOVINA -35G 2-PROPANOL, 25G 1-PROPANOL. OBVEZNA REGISTRACIJA KOT MEDICINSKI PRIPOMOČEK IN BIOCID! NEODIŠAVLJEN.EMBALAŽA: PLASTENKA 1000ML.</t>
  </si>
  <si>
    <t>ALKOHOLNI ROBČKI V REFILU ZA HITRO RAZKUŽEVANJE IN ČIŠČENJE MEDICINSKIH PRIPOMOČKOV, PREDMETOV IN POVRŠIN. VELIKOST ROBČKA 15 × 17 CM, OZ. 255 CM2. IMETI MORA ŠIROK SPEKTER DELOVANJA NA: BAKTERIJE  - EN 14348 IN EN13727 (VKLJUČNO Z VEČKRATNO ODPORNIMI BAKTERIJAMI), EN16615 (TBC), GLIVE IN VIRUSE (ROTA, POLIO, HBV, HIV, HBV, ADENO, ..) TER NA MRSA IN UČINKOVITOST SKADNO Z  EN 13624. TEKOČINA S KATERO SO ROBČKI PREPOJENI VSEBUJE: 35G 2-PROPANOL IN 25G 1-PROPANOL. OBVEZNA DVOJNA REGISTRACIJA - KOT BIOCID IN MED. PRIPOMOČEK! PAKIRANJA: REFIL OZ. ZAVITEK ZA PONOVNO POLNJENJE Z 90 ROBČKI.</t>
  </si>
  <si>
    <t>RAZKUŽILO ZA KOŽO V 250 ML  PLASTENKI S  RAZPRŠILKO. 100 G  RAZTOPINE VSEBUJE   FARMACEVTSKO AKTIVNE  SESTAVINE:  PROPAN-2-OL 63,0 G  (USTREZA 72% V/V),   BENZALKONIUM KLORID 0,025 G,   PREČIŠČENA VODA.</t>
  </si>
  <si>
    <t>STERILNA VODA ZA IZPIRANJE  RAN, VSEBUJE 0,1 % BETAINA IN  0,1% POLIHEKSANIDA. ZNIŽA  POVRŠINSKO NAPETOST MED  VODNO RAZTOPINO IN POVRŠINO  RANE TER S TEM OMOGOČA  UNIČENJE BIOFILMA 350ML</t>
  </si>
  <si>
    <t>ALKOHOLNE KRPICE  ZA ČIŠČENJE    IN RAZKUŽEVANJE  KOŽE,   PREPOJENE Z 70%   IZOPROPANOLOM,POSAMIČNO   PAKIRANE, VELIKOSTI  6CM X 2,8, PAKIRANJE  100KOS/SC</t>
  </si>
  <si>
    <t>ALKOHOLNE KRPICE  ZA ČIŠČENJE   IN  RAZKUŽEVANJE  KOŽE,  PREPOJENE Z 70%   IZOPROPANOLOM, POSAMIČNO   PAKIRANE, VELIKOSTI  CCA. 4,5 CM  X 8 -9  CM, PAKIRANJE  100 KOS/SC</t>
  </si>
  <si>
    <t>ROBČKI V DOZI ZA HITRO RAZKUŽEVANJE PREDMETOV IN DELOVNIH POVRŠIN NA OSNOVI ALKOHOLA, VSEBUJEJO 1-PROPANOL (25G/100G), 2-PROPANOL (35% V 100 G). VELIKOST ROBČKA 15-17 × 19-20. IMETI MORA ŠIROK SPEKTER DELOVANJA NA: BAKTERIJE, EN 14348 IN EN13727 (VKLJUČNO Z VEČKRATNO ODPORNIMI BAKTERIJAMI), EN16615 (TBC), GLIVE IN VIRUSE (ROTA, POLIO, HBV, HIV, HBV, ADENO, ..) TER NA MRSA IN UČINKOVITOST SKADNO Z EN 13624. REGISTRACIJA KOT BIOCID IN MED. PRIPOMOČEK. PAKIRANJE V DOZO,SC A 90 ROBČKOV</t>
  </si>
  <si>
    <t>STERILNA VODA ZA IZPIRANJE RAN, VSEBUJE 0,1% BETAINA IN 0,1% POLIHEKSANIDA. ZNIŽA POVRŠINSKO NAPETOST MED VODNO RAZTOPINO IN POVRŠINO RANE TER S TEM OMOGOČA UNIČENJE BIOFILMA, GEL 30 ML (kot npr. Prontosan gel 30 ml)</t>
  </si>
  <si>
    <t>DOZATOR KOMPATIBILEN Z RAZKUŽILOM ZA HITRO IN UČINKOVITO RAZKUŽEVANJE IN ČIŠČENJE MEDICINSKEGA INVENTARJA TER OSTALIH POVRŠIN VOLUMNA 1 L</t>
  </si>
  <si>
    <t>PRIPRAVLJENA NEOBARVANA ALKOHOLNA RAZTOPINA ZA RAZKUŽEVANJE KOŽE, S ŠIROKIM SPEKTROM DELOVANJA NA: BAKTERIJE (VKLJUČNO Z VEČKRATNO ODPORNIMI BAKTERIJAMI), TBC, GLIVE IN VIRUSE. RAZTOPINA MORA IMETI REMANENTNO DELOVANJE. NAMENJENA JE RAZKUŽEVANJU KOŽE PRED INJEKCIJAMI, INFUZIJAMI, PUNKCIJAMI, JEMANJEM KRVI, CEPLJENJEM IN OPERACIJAMI TER VSTAVITVAM PIK IN S.C. KATETROV.  UČINKOVINE:  70G ETANOL, 2 G KLORHEKSIDIN GLUKONAT. IZDELEK MORA IMETI KLINIČNA TESTIRANJA V PRAKSI, DERMATOLOŠKI, TOKSIKOLOŠKI IN EKOLOŠKI ATEST. NEODIŠAVLJEN. EMBALAŽA:  PLASTENKA 250ML Z RAZPRŠILKO</t>
  </si>
  <si>
    <t>BREZBARVNI KONCENTRAT ZA PRIPRAVO RAZTOPINE ZA ČIŠČENJE IN RAZKUŽEVANJU POVRŠIN IN OPREME,  MEDICINSKEGA INVENTARJA TER OSTALIH VODOODPORNIH POVRŠIN. IMETI MORA ŠIROK SPEKTER DELOVANJA NA: BAKTERIJE (VKLJUČNO Z VEČKRATNO ODPORNIMI BAKTERIJAMI), TBC, C. ALBICANS IN VIRUSE Z IN BREZ OVOJNICE (HERPES, ROTA-, HBV, HIV, VACCINIA, ADENO, NORO, MNV, POLIO).  UČINKOVITOST MORA BITI DOKAZANA PO EN 13727, EN 13624, EN13697, EN 14348, EN 14476. VAH CERTIFIKAT . IMETI MORA TESTE ZA  KOMPATIBILNOST MATERIALOV: KOVINE, LINOLEJ, PVC, KERAMIKA, GUMA, PLASTIKA TER TOKSIKOLOŠKA OCENO IN EKOLOŠKI ATEST. UČINKOVINA: 10,0G 2-FENOKSIETANOL, 8,0G N,N-BIS-(3-AMINOPROPIL) DODECILAMIN, 7,5G BENZALKONIJEV KLORID. EMBALAŽA:  PLASTENKA 2 L Z VGRAJENIM DOZIRNIM LONČKOM.</t>
  </si>
  <si>
    <t>Dozirna črpalka za plastenko  500 ml  razkužila za roke.  Z enim odmerkom  se odmeri 1-2ml sredstva, fi 25mm.</t>
  </si>
  <si>
    <t>080496</t>
  </si>
  <si>
    <t>090090</t>
  </si>
  <si>
    <t>ROBČKI ZA HITRO RAZKUŽEVANJE   IN ČIŠČENJE MEDICINSKIH   PRIPOMOČKOV, PREDMETOV IN   POVRŠIN NA OSNOVI ALKOHOLA.   IMA ŠIROK SPEKTER DELOVANJA   NA: BAKTERIJE (VKLJUČNO Z   VEČKRATNO ODPORNIMI   BAKTERIJAMI), TBC, GLIVE IN   VIRUSE (HBV, HIV). VELIKOST   ROBČKA 130MMX185MM, TEŽA:   23G/M2. TEKOČINA S KATERO SO   ROBČKI PREPOJENI VSEBUJE:    PROPAN-2-OL 70%. PAKIRANJA:   SC OZ. DOZA 125 ROBČKOV.</t>
  </si>
  <si>
    <t>IMPREGNIRANE KRPICE BREZ ALKOHOLA NA OSNOVI KVARTERNIH AMONIJEVIH SPOJIN ZA ČIŠČENJE IN RAZKUŽEVANJE POVRŠIN, OBČUTLJIVIH NA ALKOHOL. ZA TUBERKULOCIDNO, BAKTERICIDNO, FUNGICIDNO, VIRUCIDNO DEZINFEKCIJO POVRŠIN (MRSA, E.COLI, PSEUDOMONAS AERUGINOSA, CORONA…). ZA DEKONTAMINACIJO POVRŠIN IN MEDICINSKIH PRIPOMOČKOV. DIMENZIJA KRPICE 267 X 210 MM. PAKIRANJE V MEHKI EMBALAŽI PO 200 KOSOV.</t>
  </si>
  <si>
    <t>090085</t>
  </si>
  <si>
    <t>ALKOHOLNO RAZKUŽILO ZA HIGIENSKO IN KIRURŠKO RAZKUŽEVANJE ROK S POPOLNIM VIRUCIDNIM UČINKOM. DOKAZANO MORA UČINKOVATI NA  EN 14476 - NORO VIRUS (15 SEK.), EN 14476 (ADENO TER POLIO VIRUS 30 SEK.), EN 14348, EN1500, EN 12791, EN 13727, EN 13624. UČINKOVINA NA 100G RAZTOPINE: VEČ KOT 88 G ETANOLA, PANTENOL, GLICERIN, VITAMIN E TER MLEČNO KISLINO IN MIRISTIL ALKOHOLOM. IZDELEK MORA BITI NA LISTI VAH. 500 ML PLASTENKA, KI  SE OB VSTAVLJANJU V OBSTOJEČA DRŽALA NE UPOGIBA. IZDELEK NE SME IZSUŠEVATI KOŽE, DERMATOLOŠKO PREIZKUŠEN, BREZ PARFUMOV IN BARVIL - HIPOALERGEN.</t>
  </si>
  <si>
    <t xml:space="preserve">KONCENTRAT ZA RAZKUŽEVANJE IN ČIŠČENJE KIRURŠKIH IN MEDICINSKIH INŠTRUMENTOV, V SESTAVI DIDECIL DIMETIL AMONIJEV KLORID 6,5%, KLORHEKSIDIN DIGLUKONAT IN NEIONSKE POVRŠINSKO AKTIVNE SNOVI. BIOLOŠKO RAZGRADLJIVO. PH RAZREDČENEGA 0,5% KONCENTRATA = 6,6-7,6. ŠIROK ANTIMIKROBNI SPEKTER DELOVANJA, PRI ČEMER IZPOLNUJE TUDI ZAHTEVE STANDARDOV V UMAZANIH POGOJIH: BAKTERICIDNO DELOVANJE (EN 13727 IN EN 14561, 0,5% RAZTOPINA = KONTAKTNI ČAS 5 MINUT),  LEVUROCIDNO DELOVANJE (EN 13624 IN EN 14562, 0,5% RAZTOPINA = KONTAKTNI ČAS 15 MINUT),  TUBERKULOCIDNO DELOVANJE (EN 14348 IN EN 14563, 2,0% RAZTOPINA = KONTAKTNI ČAS 60 MINUT), VIRUCIDNO DELOVANJE, TUDI NA VIRUSE Z OVOJNICO (EN 17111, 0,5% RAZTOPINA, KONTAKTNI ČAS 15 MINUT ALI  1% RAZTOPINA, KONTAKTNI ČAS  5 MINUT), EN 14476 (NORO VIRUSI 2% RAZTOPINA = KONTAKTNI ČAS 30 MIN, ADENO VIRUSI 2% RAZTOPINA = KONTAKTNI ČAS 15 MIN). TESTIRANJE ZA UČINKOVITOST IZVEDENO V AKREDITIRANEM LABORATORIJU V EU. TESTIRANJA NA KOMPATIBILNOST MATERIALOV, VKLJUČNO Z ALUMINIJEM IN ZLITINAMI. DOKAZILA O NETOKSIČNOSTI IN NEALERGENOSTI, EKOLOŠKA IN TOKSIKOLOŠKA OCENA. IZDELEK JE REGISTRIRAN KOT MEDICINSKI PRIPOMOČEK. NAVODILO ZA UPORABO IZDELKA, VKLJUČNO S POTREBNIMI KONCENTRACIJAMI RAZTOPINE ZA UPORABO TER VARNOSTNI LIST MORATA BITI V SLOVENSKEM  JEZIKU. DOZIRANJE Z VGRAJENIM DOZIRNIM SISTEMOM V PLASTENKI.  PAKIRANJE: 1000 ML PLASTENKA Z VGRAJENIM DOZATORJEM V ML.
</t>
  </si>
  <si>
    <t>kos</t>
  </si>
  <si>
    <t>500 ml</t>
  </si>
  <si>
    <t>750 ml</t>
  </si>
  <si>
    <t>1 L</t>
  </si>
  <si>
    <t>500 ML</t>
  </si>
  <si>
    <t>A90</t>
  </si>
  <si>
    <t>250 ML</t>
  </si>
  <si>
    <t>350 ML</t>
  </si>
  <si>
    <t>2 L</t>
  </si>
  <si>
    <t>A100</t>
  </si>
  <si>
    <t>A900</t>
  </si>
  <si>
    <t>A200</t>
  </si>
  <si>
    <t>A125</t>
  </si>
  <si>
    <t>30 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</si>
</sst>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00"/>
  </numFmts>
  <fonts count="10" x14ac:knownFonts="1">
    <font>
      <sz val="11"/>
      <color theme="1"/>
      <name val="Calibri"/>
      <family val="2"/>
      <charset val="238"/>
      <scheme val="minor"/>
    </font>
    <font>
      <b/>
      <sz val="11"/>
      <color theme="1"/>
      <name val="Calibri"/>
      <family val="2"/>
      <charset val="238"/>
      <scheme val="minor"/>
    </font>
    <font>
      <b/>
      <sz val="12"/>
      <color theme="1"/>
      <name val="Calibri"/>
      <family val="2"/>
      <charset val="238"/>
      <scheme val="minor"/>
    </font>
    <font>
      <sz val="12"/>
      <color theme="1"/>
      <name val="Calibri"/>
      <family val="2"/>
      <charset val="238"/>
      <scheme val="minor"/>
    </font>
    <font>
      <b/>
      <sz val="14"/>
      <color theme="1"/>
      <name val="Calibri"/>
      <family val="2"/>
      <charset val="238"/>
      <scheme val="minor"/>
    </font>
    <font>
      <sz val="14"/>
      <color theme="1"/>
      <name val="Calibri"/>
      <family val="2"/>
      <charset val="238"/>
      <scheme val="minor"/>
    </font>
    <font>
      <b/>
      <sz val="10"/>
      <color theme="1"/>
      <name val="Calibri"/>
      <family val="2"/>
      <charset val="238"/>
      <scheme val="minor"/>
    </font>
    <font>
      <sz val="10"/>
      <color theme="1"/>
      <name val="Calibri"/>
      <family val="2"/>
      <charset val="238"/>
      <scheme val="minor"/>
    </font>
    <font>
      <sz val="9"/>
      <color theme="1"/>
      <name val="Calibri"/>
      <family val="2"/>
      <charset val="238"/>
      <scheme val="minor"/>
    </font>
    <font>
      <sz val="8"/>
      <name val="Calibri"/>
      <family val="2"/>
      <charset val="238"/>
      <scheme val="minor"/>
    </font>
  </fonts>
  <fills count="5">
    <fill>
      <patternFill patternType="none"/>
    </fill>
    <fill>
      <patternFill patternType="gray125"/>
    </fill>
    <fill>
      <patternFill patternType="solid">
        <fgColor rgb="FFCCCCFF"/>
        <bgColor indexed="64"/>
      </patternFill>
    </fill>
    <fill>
      <patternFill patternType="solid">
        <fgColor rgb="FFC0C0C0"/>
        <bgColor indexed="64"/>
      </patternFill>
    </fill>
    <fill>
      <patternFill patternType="solid">
        <fgColor rgb="FFFFFF99"/>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s>
  <cellStyleXfs count="1">
    <xf numFmtId="0" fontId="0" fillId="0" borderId="0"/>
  </cellStyleXfs>
  <cellXfs count="36">
    <xf numFmtId="0" fontId="0" fillId="0" borderId="0" xfId="0"/>
    <xf numFmtId="49" fontId="0" fillId="0" borderId="0" xfId="0" applyNumberFormat="1"/>
    <xf numFmtId="164" fontId="0" fillId="0" borderId="0" xfId="0" applyNumberFormat="1"/>
    <xf numFmtId="165" fontId="0" fillId="0" borderId="0" xfId="0" applyNumberFormat="1"/>
    <xf numFmtId="0" fontId="6" fillId="0" borderId="1" xfId="0" applyFont="1" applyBorder="1" applyAlignment="1">
      <alignment horizontal="center" vertical="center" wrapText="1"/>
    </xf>
    <xf numFmtId="0" fontId="7" fillId="0" borderId="1" xfId="0" applyFont="1" applyBorder="1" applyAlignment="1">
      <alignment horizontal="center"/>
    </xf>
    <xf numFmtId="0" fontId="7" fillId="0" borderId="2" xfId="0" applyFont="1" applyBorder="1" applyAlignment="1">
      <alignment vertical="center"/>
    </xf>
    <xf numFmtId="49" fontId="7" fillId="0" borderId="2" xfId="0" applyNumberFormat="1" applyFont="1" applyBorder="1" applyAlignment="1">
      <alignment horizontal="center" vertical="center"/>
    </xf>
    <xf numFmtId="49" fontId="7" fillId="0" borderId="2" xfId="0" applyNumberFormat="1" applyFont="1" applyBorder="1" applyAlignment="1">
      <alignment horizontal="left" vertical="center" wrapText="1"/>
    </xf>
    <xf numFmtId="49" fontId="7" fillId="0" borderId="2" xfId="0" applyNumberFormat="1" applyFont="1" applyBorder="1" applyAlignment="1">
      <alignment horizontal="left" vertical="center"/>
    </xf>
    <xf numFmtId="164" fontId="7" fillId="0" borderId="2" xfId="0" applyNumberFormat="1" applyFont="1" applyBorder="1" applyAlignment="1">
      <alignment horizontal="right" vertical="center"/>
    </xf>
    <xf numFmtId="165" fontId="7" fillId="0" borderId="2" xfId="0" applyNumberFormat="1" applyFont="1" applyBorder="1" applyAlignment="1">
      <alignment vertical="center"/>
    </xf>
    <xf numFmtId="164" fontId="7" fillId="0" borderId="2" xfId="0" applyNumberFormat="1" applyFont="1" applyBorder="1" applyAlignment="1">
      <alignment vertical="center"/>
    </xf>
    <xf numFmtId="165" fontId="7" fillId="2" borderId="2" xfId="0" applyNumberFormat="1" applyFont="1" applyFill="1" applyBorder="1" applyAlignment="1">
      <alignment vertical="center"/>
    </xf>
    <xf numFmtId="164" fontId="7" fillId="3" borderId="2" xfId="0" applyNumberFormat="1" applyFont="1" applyFill="1" applyBorder="1" applyAlignment="1">
      <alignment vertical="center"/>
    </xf>
    <xf numFmtId="0" fontId="7" fillId="0" borderId="2" xfId="0" applyFont="1" applyBorder="1" applyAlignment="1">
      <alignment vertical="center" wrapText="1"/>
    </xf>
    <xf numFmtId="0" fontId="7" fillId="4" borderId="1" xfId="0" applyFont="1" applyFill="1" applyBorder="1" applyAlignment="1">
      <alignment vertical="center"/>
    </xf>
    <xf numFmtId="49" fontId="7" fillId="4" borderId="1" xfId="0" applyNumberFormat="1" applyFont="1" applyFill="1" applyBorder="1" applyAlignment="1">
      <alignment horizontal="center" vertical="center"/>
    </xf>
    <xf numFmtId="49" fontId="7" fillId="4" borderId="1" xfId="0" applyNumberFormat="1" applyFont="1" applyFill="1" applyBorder="1" applyAlignment="1">
      <alignment horizontal="left" vertical="center" wrapText="1"/>
    </xf>
    <xf numFmtId="49" fontId="7" fillId="4" borderId="1" xfId="0" applyNumberFormat="1" applyFont="1" applyFill="1" applyBorder="1" applyAlignment="1">
      <alignment horizontal="left" vertical="center"/>
    </xf>
    <xf numFmtId="164" fontId="7" fillId="4" borderId="1" xfId="0" applyNumberFormat="1" applyFont="1" applyFill="1" applyBorder="1" applyAlignment="1">
      <alignment horizontal="right" vertical="center"/>
    </xf>
    <xf numFmtId="165" fontId="7" fillId="4" borderId="1" xfId="0" applyNumberFormat="1" applyFont="1" applyFill="1" applyBorder="1" applyAlignment="1">
      <alignment vertical="center"/>
    </xf>
    <xf numFmtId="164" fontId="7" fillId="4" borderId="1" xfId="0" applyNumberFormat="1" applyFont="1" applyFill="1" applyBorder="1" applyAlignment="1">
      <alignment vertical="center"/>
    </xf>
    <xf numFmtId="0" fontId="7" fillId="4" borderId="1" xfId="0" applyFont="1" applyFill="1" applyBorder="1" applyAlignment="1">
      <alignment vertical="center" wrapText="1"/>
    </xf>
    <xf numFmtId="0" fontId="1" fillId="0" borderId="0" xfId="0" applyFont="1"/>
    <xf numFmtId="49" fontId="1" fillId="0" borderId="0" xfId="0" applyNumberFormat="1" applyFont="1" applyAlignment="1">
      <alignment wrapText="1"/>
    </xf>
    <xf numFmtId="164" fontId="1" fillId="0" borderId="0" xfId="0" applyNumberFormat="1" applyFont="1"/>
    <xf numFmtId="49" fontId="1" fillId="0" borderId="0" xfId="0" applyNumberFormat="1" applyFont="1" applyAlignment="1">
      <alignment horizontal="center"/>
    </xf>
    <xf numFmtId="0" fontId="8" fillId="0" borderId="1" xfId="0" applyFont="1" applyBorder="1" applyAlignment="1">
      <alignment wrapText="1"/>
    </xf>
    <xf numFmtId="49" fontId="8" fillId="0" borderId="1" xfId="0" applyNumberFormat="1" applyFont="1" applyBorder="1" applyAlignment="1">
      <alignment horizontal="left" vertical="center" wrapText="1"/>
    </xf>
    <xf numFmtId="0" fontId="2" fillId="0" borderId="0" xfId="0" applyFont="1" applyAlignment="1">
      <alignment horizontal="center"/>
    </xf>
    <xf numFmtId="0" fontId="3"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
    </xf>
    <xf numFmtId="0" fontId="1" fillId="0" borderId="0" xfId="0" applyFont="1" applyAlignment="1">
      <alignment horizontal="center"/>
    </xf>
    <xf numFmtId="0" fontId="1" fillId="0" borderId="0" xfId="0" applyFont="1" applyAlignment="1">
      <alignment horizont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F393FA-07CD-462B-95DE-CA7DA55CF831}">
  <dimension ref="A1:T19"/>
  <sheetViews>
    <sheetView workbookViewId="0">
      <selection activeCell="P15" sqref="P15"/>
    </sheetView>
  </sheetViews>
  <sheetFormatPr defaultRowHeight="15" x14ac:dyDescent="0.25"/>
  <cols>
    <col min="1" max="1" width="4.7109375" customWidth="1"/>
    <col min="2" max="2" width="7.28515625" customWidth="1"/>
    <col min="3" max="3" width="48.28515625" customWidth="1"/>
    <col min="4" max="4" width="7.7109375" customWidth="1"/>
    <col min="5" max="6" width="9.42578125" customWidth="1"/>
    <col min="7" max="7" width="11.140625" customWidth="1"/>
    <col min="8" max="8" width="5.28515625" bestFit="1" customWidth="1"/>
    <col min="9" max="9" width="4.5703125" customWidth="1"/>
    <col min="10" max="10" width="25.7109375" customWidth="1"/>
    <col min="11" max="11" width="17.140625" customWidth="1"/>
    <col min="12" max="12" width="11.140625" customWidth="1"/>
    <col min="13" max="13" width="9.42578125" customWidth="1"/>
    <col min="14" max="14" width="9.7109375" customWidth="1"/>
    <col min="15" max="15" width="3.7109375" customWidth="1"/>
    <col min="16" max="16" width="7.28515625" customWidth="1"/>
    <col min="17" max="19" width="14" customWidth="1"/>
    <col min="20" max="20" width="10.7109375" customWidth="1"/>
  </cols>
  <sheetData>
    <row r="1" spans="1:20" ht="15.75" x14ac:dyDescent="0.25">
      <c r="A1" s="30" t="s">
        <v>0</v>
      </c>
      <c r="B1" s="30"/>
      <c r="C1" s="30"/>
      <c r="D1" s="30"/>
      <c r="E1" s="30"/>
      <c r="F1" s="30"/>
      <c r="G1" s="30"/>
      <c r="H1" s="30"/>
      <c r="I1" s="30"/>
      <c r="J1" s="30"/>
      <c r="K1" s="30"/>
      <c r="L1" s="30"/>
      <c r="M1" s="30"/>
      <c r="N1" s="30"/>
      <c r="O1" s="30"/>
      <c r="P1" s="30"/>
      <c r="Q1" s="30"/>
      <c r="R1" s="30"/>
      <c r="S1" s="30"/>
      <c r="T1" s="30"/>
    </row>
    <row r="2" spans="1:20" ht="15.75" x14ac:dyDescent="0.25">
      <c r="A2" s="31" t="s">
        <v>1</v>
      </c>
      <c r="B2" s="31"/>
      <c r="C2" s="31"/>
      <c r="D2" s="31"/>
      <c r="E2" s="31"/>
      <c r="F2" s="31"/>
      <c r="G2" s="31"/>
      <c r="H2" s="31"/>
      <c r="I2" s="31"/>
      <c r="J2" s="31"/>
      <c r="K2" s="31"/>
      <c r="L2" s="31"/>
      <c r="M2" s="31"/>
      <c r="N2" s="31"/>
      <c r="O2" s="31"/>
      <c r="P2" s="31"/>
      <c r="Q2" s="31"/>
      <c r="R2" s="31"/>
      <c r="S2" s="31"/>
      <c r="T2" s="31"/>
    </row>
    <row r="3" spans="1:20" ht="18.75" x14ac:dyDescent="0.3">
      <c r="A3" s="32" t="s">
        <v>20</v>
      </c>
      <c r="B3" s="33"/>
      <c r="C3" s="33"/>
      <c r="D3" s="33"/>
      <c r="E3" s="33"/>
      <c r="F3" s="33"/>
      <c r="G3" s="33"/>
      <c r="H3" s="33"/>
      <c r="I3" s="33"/>
      <c r="J3" s="33"/>
      <c r="K3" s="33"/>
      <c r="L3" s="33"/>
      <c r="M3" s="33"/>
      <c r="N3" s="33"/>
      <c r="O3" s="33"/>
      <c r="P3" s="33"/>
      <c r="Q3" s="33"/>
      <c r="R3" s="33"/>
      <c r="S3" s="33"/>
      <c r="T3" s="33"/>
    </row>
    <row r="5" spans="1:20" ht="64.5" customHeight="1" x14ac:dyDescent="0.25">
      <c r="A5" s="4" t="s">
        <v>2</v>
      </c>
      <c r="B5" s="4" t="s">
        <v>3</v>
      </c>
      <c r="C5" s="4" t="s">
        <v>4</v>
      </c>
      <c r="D5" s="4" t="s">
        <v>5</v>
      </c>
      <c r="E5" s="4" t="s">
        <v>6</v>
      </c>
      <c r="F5" s="4" t="s">
        <v>7</v>
      </c>
      <c r="G5" s="4" t="s">
        <v>8</v>
      </c>
      <c r="H5" s="4" t="s">
        <v>9</v>
      </c>
      <c r="I5" s="4" t="s">
        <v>10</v>
      </c>
      <c r="J5" s="4" t="s">
        <v>11</v>
      </c>
      <c r="K5" s="4" t="s">
        <v>12</v>
      </c>
      <c r="L5" s="4" t="s">
        <v>13</v>
      </c>
      <c r="M5" s="4" t="s">
        <v>14</v>
      </c>
      <c r="N5" s="4" t="s">
        <v>15</v>
      </c>
      <c r="O5" s="4"/>
      <c r="P5" s="4" t="s">
        <v>16</v>
      </c>
      <c r="Q5" s="4" t="s">
        <v>17</v>
      </c>
      <c r="R5" s="4" t="s">
        <v>18</v>
      </c>
      <c r="S5" s="4" t="s">
        <v>19</v>
      </c>
      <c r="T5" s="4" t="s">
        <v>111</v>
      </c>
    </row>
    <row r="6" spans="1:20" x14ac:dyDescent="0.25">
      <c r="A6" s="5">
        <v>1</v>
      </c>
      <c r="B6" s="5">
        <v>2</v>
      </c>
      <c r="C6" s="5">
        <v>3</v>
      </c>
      <c r="D6" s="5">
        <v>4</v>
      </c>
      <c r="E6" s="5">
        <v>5</v>
      </c>
      <c r="F6" s="5">
        <v>6</v>
      </c>
      <c r="G6" s="5">
        <v>7</v>
      </c>
      <c r="H6" s="5">
        <v>8</v>
      </c>
      <c r="I6" s="5">
        <v>9</v>
      </c>
      <c r="J6" s="5">
        <v>10</v>
      </c>
      <c r="K6" s="5">
        <v>11</v>
      </c>
      <c r="L6" s="5">
        <v>12</v>
      </c>
      <c r="M6" s="5">
        <v>13</v>
      </c>
      <c r="N6" s="5">
        <v>14</v>
      </c>
      <c r="O6" s="5">
        <v>15</v>
      </c>
      <c r="P6" s="5">
        <v>16</v>
      </c>
      <c r="Q6" s="5">
        <v>17</v>
      </c>
      <c r="R6" s="5">
        <v>18</v>
      </c>
      <c r="S6" s="5">
        <v>19</v>
      </c>
      <c r="T6" s="5">
        <v>20</v>
      </c>
    </row>
    <row r="7" spans="1:20" ht="25.5" x14ac:dyDescent="0.25">
      <c r="A7" s="6">
        <v>1</v>
      </c>
      <c r="B7" s="7" t="s">
        <v>21</v>
      </c>
      <c r="C7" s="8" t="s">
        <v>112</v>
      </c>
      <c r="D7" s="9" t="s">
        <v>136</v>
      </c>
      <c r="E7" s="9" t="s">
        <v>136</v>
      </c>
      <c r="F7" s="10">
        <v>120</v>
      </c>
      <c r="G7" s="7"/>
      <c r="H7" s="7"/>
      <c r="I7" s="7"/>
      <c r="J7" s="8"/>
      <c r="K7" s="9"/>
      <c r="L7" s="9"/>
      <c r="M7" s="9"/>
      <c r="N7" s="11"/>
      <c r="O7" s="12"/>
      <c r="P7" s="12"/>
      <c r="Q7" s="13">
        <f>+N7+(N7*P7/100)</f>
        <v>0</v>
      </c>
      <c r="R7" s="14">
        <f>F7*N7</f>
        <v>0</v>
      </c>
      <c r="S7" s="14">
        <f>F7*Q7</f>
        <v>0</v>
      </c>
      <c r="T7" s="15"/>
    </row>
    <row r="8" spans="1:20" ht="25.5" x14ac:dyDescent="0.25">
      <c r="A8" s="6">
        <v>2</v>
      </c>
      <c r="B8" s="7" t="s">
        <v>22</v>
      </c>
      <c r="C8" s="8" t="s">
        <v>113</v>
      </c>
      <c r="D8" s="9" t="s">
        <v>136</v>
      </c>
      <c r="E8" s="9" t="s">
        <v>136</v>
      </c>
      <c r="F8" s="10">
        <v>90</v>
      </c>
      <c r="G8" s="7"/>
      <c r="H8" s="7"/>
      <c r="I8" s="7"/>
      <c r="J8" s="8"/>
      <c r="K8" s="9"/>
      <c r="L8" s="9"/>
      <c r="M8" s="9"/>
      <c r="N8" s="11"/>
      <c r="O8" s="12"/>
      <c r="P8" s="12"/>
      <c r="Q8" s="13">
        <f>+N8+(N8*P8/100)</f>
        <v>0</v>
      </c>
      <c r="R8" s="14">
        <f>F8*N8</f>
        <v>0</v>
      </c>
      <c r="S8" s="14">
        <f>F8*Q8</f>
        <v>0</v>
      </c>
      <c r="T8" s="15"/>
    </row>
    <row r="9" spans="1:20" x14ac:dyDescent="0.25">
      <c r="A9" s="16"/>
      <c r="B9" s="17"/>
      <c r="C9" s="18" t="s">
        <v>23</v>
      </c>
      <c r="D9" s="19"/>
      <c r="E9" s="19"/>
      <c r="F9" s="20"/>
      <c r="G9" s="17"/>
      <c r="H9" s="17"/>
      <c r="I9" s="17"/>
      <c r="J9" s="18"/>
      <c r="K9" s="19"/>
      <c r="L9" s="19"/>
      <c r="M9" s="19"/>
      <c r="N9" s="21"/>
      <c r="O9" s="22"/>
      <c r="P9" s="22"/>
      <c r="Q9" s="21"/>
      <c r="R9" s="22">
        <f>SUM(R7:R8)</f>
        <v>0</v>
      </c>
      <c r="S9" s="22">
        <f>SUM(S7:S8)</f>
        <v>0</v>
      </c>
      <c r="T9" s="23"/>
    </row>
    <row r="10" spans="1:20" x14ac:dyDescent="0.25">
      <c r="B10" s="1"/>
      <c r="C10" s="1"/>
      <c r="D10" s="1"/>
      <c r="E10" s="1"/>
      <c r="F10" s="2"/>
      <c r="G10" s="1"/>
      <c r="H10" s="1"/>
      <c r="I10" s="1"/>
      <c r="J10" s="1"/>
      <c r="K10" s="1"/>
      <c r="L10" s="1"/>
      <c r="M10" s="1"/>
      <c r="N10" s="3"/>
      <c r="O10" s="2"/>
      <c r="P10" s="2"/>
      <c r="Q10" s="3"/>
      <c r="R10" s="2"/>
      <c r="S10" s="2"/>
    </row>
    <row r="11" spans="1:20" x14ac:dyDescent="0.25">
      <c r="B11" s="1"/>
      <c r="C11" s="1"/>
      <c r="D11" s="1"/>
      <c r="E11" s="1"/>
      <c r="F11" s="2"/>
      <c r="G11" s="1"/>
      <c r="H11" s="1"/>
      <c r="I11" s="1"/>
      <c r="J11" s="1"/>
      <c r="K11" s="1"/>
      <c r="L11" s="1"/>
      <c r="M11" s="1"/>
      <c r="N11" s="3"/>
      <c r="O11" s="2"/>
      <c r="P11" s="2"/>
      <c r="Q11" s="3"/>
      <c r="R11" s="2"/>
      <c r="S11" s="2"/>
    </row>
    <row r="12" spans="1:20" x14ac:dyDescent="0.25">
      <c r="B12" s="1"/>
      <c r="C12" s="1"/>
      <c r="D12" s="1"/>
      <c r="E12" s="1"/>
      <c r="F12" s="2"/>
      <c r="G12" s="1"/>
      <c r="H12" s="1"/>
      <c r="I12" s="1"/>
      <c r="J12" s="1"/>
      <c r="K12" s="1"/>
      <c r="L12" s="1"/>
      <c r="M12" s="1"/>
      <c r="N12" s="3"/>
      <c r="O12" s="2"/>
      <c r="P12" s="2"/>
      <c r="Q12" s="3"/>
      <c r="R12" s="2"/>
      <c r="S12" s="2"/>
    </row>
    <row r="13" spans="1:20" x14ac:dyDescent="0.25">
      <c r="B13" s="1"/>
      <c r="C13" s="1"/>
      <c r="D13" s="1"/>
      <c r="E13" s="1"/>
      <c r="F13" s="2"/>
      <c r="G13" s="1"/>
      <c r="H13" s="1"/>
      <c r="I13" s="1"/>
      <c r="J13" s="1"/>
      <c r="K13" s="1"/>
      <c r="L13" s="1"/>
      <c r="M13" s="1"/>
      <c r="N13" s="3"/>
      <c r="O13" s="2"/>
      <c r="P13" s="2"/>
      <c r="Q13" s="3"/>
      <c r="R13" s="2"/>
      <c r="S13" s="2"/>
    </row>
    <row r="14" spans="1:20" x14ac:dyDescent="0.25">
      <c r="B14" s="1"/>
      <c r="C14" s="1"/>
      <c r="D14" s="1"/>
      <c r="E14" s="1"/>
      <c r="F14" s="2"/>
      <c r="G14" s="1"/>
      <c r="H14" s="1"/>
      <c r="I14" s="1"/>
      <c r="J14" s="1"/>
      <c r="K14" s="1"/>
      <c r="L14" s="1"/>
      <c r="M14" s="1"/>
      <c r="N14" s="3"/>
      <c r="O14" s="2"/>
      <c r="P14" s="2"/>
      <c r="Q14" s="3"/>
      <c r="R14" s="2"/>
      <c r="S14" s="2"/>
    </row>
    <row r="15" spans="1:20" x14ac:dyDescent="0.25">
      <c r="B15" s="1"/>
      <c r="C15" s="1"/>
      <c r="D15" s="1"/>
      <c r="E15" s="1"/>
      <c r="F15" s="2"/>
      <c r="G15" s="1"/>
      <c r="H15" s="1"/>
      <c r="I15" s="1"/>
      <c r="J15" s="1"/>
      <c r="K15" s="1"/>
      <c r="L15" s="1"/>
      <c r="M15" s="1"/>
      <c r="N15" s="3"/>
      <c r="O15" s="2"/>
      <c r="P15" s="2"/>
      <c r="Q15" s="3"/>
      <c r="R15" s="2"/>
      <c r="S15" s="2"/>
    </row>
    <row r="16" spans="1:20" x14ac:dyDescent="0.25">
      <c r="B16" s="1"/>
      <c r="C16" s="1"/>
      <c r="D16" s="1"/>
      <c r="E16" s="1"/>
      <c r="F16" s="2"/>
      <c r="G16" s="1"/>
      <c r="H16" s="1"/>
      <c r="I16" s="1"/>
      <c r="J16" s="1"/>
      <c r="K16" s="1"/>
      <c r="L16" s="1"/>
      <c r="M16" s="1"/>
      <c r="N16" s="3"/>
      <c r="O16" s="2"/>
      <c r="P16" s="2"/>
      <c r="Q16" s="3"/>
      <c r="R16" s="2"/>
      <c r="S16" s="2"/>
    </row>
    <row r="17" spans="2:19" x14ac:dyDescent="0.25">
      <c r="B17" s="1"/>
      <c r="C17" s="1"/>
      <c r="D17" s="1"/>
      <c r="E17" s="1"/>
      <c r="F17" s="2"/>
      <c r="G17" s="1"/>
      <c r="H17" s="1"/>
      <c r="I17" s="1"/>
      <c r="J17" s="1"/>
      <c r="K17" s="1"/>
      <c r="L17" s="1"/>
      <c r="M17" s="1"/>
      <c r="N17" s="3"/>
      <c r="O17" s="2"/>
      <c r="P17" s="2"/>
      <c r="Q17" s="3"/>
      <c r="R17" s="2"/>
      <c r="S17" s="2"/>
    </row>
    <row r="18" spans="2:19" x14ac:dyDescent="0.25">
      <c r="B18" s="1"/>
      <c r="C18" s="1"/>
      <c r="D18" s="1"/>
      <c r="E18" s="1"/>
      <c r="F18" s="2"/>
      <c r="G18" s="1"/>
      <c r="H18" s="1"/>
      <c r="I18" s="1"/>
      <c r="J18" s="1"/>
      <c r="K18" s="1"/>
      <c r="L18" s="1"/>
      <c r="M18" s="1"/>
      <c r="N18" s="3"/>
      <c r="O18" s="2"/>
      <c r="P18" s="2"/>
      <c r="Q18" s="3"/>
      <c r="R18" s="2"/>
      <c r="S18" s="2"/>
    </row>
    <row r="19" spans="2:19" x14ac:dyDescent="0.25">
      <c r="B19" s="1"/>
      <c r="C19" s="1"/>
      <c r="D19" s="1"/>
      <c r="E19" s="1"/>
      <c r="F19" s="2"/>
      <c r="G19" s="1"/>
      <c r="H19" s="1"/>
      <c r="I19" s="1"/>
      <c r="J19" s="1"/>
      <c r="K19" s="1"/>
      <c r="L19" s="1"/>
      <c r="M19" s="1"/>
      <c r="N19" s="3"/>
      <c r="O19" s="2"/>
      <c r="P19" s="2"/>
      <c r="Q19" s="3"/>
      <c r="R19" s="2"/>
      <c r="S19" s="2"/>
    </row>
  </sheetData>
  <mergeCells count="3">
    <mergeCell ref="A1:T1"/>
    <mergeCell ref="A2:T2"/>
    <mergeCell ref="A3:T3"/>
  </mergeCells>
  <dataValidations count="1">
    <dataValidation type="list" errorStyle="information" allowBlank="1" showInputMessage="1" showErrorMessage="1" sqref="D7:D8" xr:uid="{EC7ECD7F-7F22-4BBA-ABE0-5331C7DBFF2A}">
      <formula1>"H,KG,KO,L,M,M2,M3,MW,PA,PM,PN,ST,T,AMP,GRA,PAK,SC,ZAV,KOS,BLK,KRT,SET,IZV,KPL,GAR,SK,ROL,KM,DOZ"</formula1>
    </dataValidation>
  </dataValidations>
  <pageMargins left="0" right="0"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2E11E0-0F13-4887-B0CE-51396F8A8C60}">
  <dimension ref="A1:T38"/>
  <sheetViews>
    <sheetView workbookViewId="0">
      <selection activeCell="L8" sqref="L8"/>
    </sheetView>
  </sheetViews>
  <sheetFormatPr defaultRowHeight="15" x14ac:dyDescent="0.25"/>
  <cols>
    <col min="1" max="1" width="4.7109375" customWidth="1"/>
    <col min="2" max="2" width="7.28515625" customWidth="1"/>
    <col min="3" max="3" width="48.28515625" customWidth="1"/>
    <col min="4" max="4" width="7.7109375" customWidth="1"/>
    <col min="5" max="6" width="9.42578125" customWidth="1"/>
    <col min="7" max="7" width="6.42578125" customWidth="1"/>
    <col min="8" max="8" width="10.7109375" bestFit="1" customWidth="1"/>
    <col min="9" max="9" width="7" bestFit="1" customWidth="1"/>
    <col min="10" max="10" width="25.7109375" customWidth="1"/>
    <col min="11" max="11" width="14.42578125" customWidth="1"/>
    <col min="12" max="12" width="11.140625" customWidth="1"/>
    <col min="13" max="13" width="12" customWidth="1"/>
    <col min="14" max="14" width="10" bestFit="1" customWidth="1"/>
    <col min="15" max="15" width="6.28515625" customWidth="1"/>
    <col min="16" max="16" width="7.28515625" customWidth="1"/>
    <col min="17" max="19" width="14" customWidth="1"/>
    <col min="20" max="20" width="15.85546875" customWidth="1"/>
  </cols>
  <sheetData>
    <row r="1" spans="1:20" ht="15.75" x14ac:dyDescent="0.25">
      <c r="A1" s="30" t="s">
        <v>0</v>
      </c>
      <c r="B1" s="30"/>
      <c r="C1" s="30"/>
      <c r="D1" s="30"/>
      <c r="E1" s="30"/>
      <c r="F1" s="30"/>
      <c r="G1" s="30"/>
      <c r="H1" s="30"/>
      <c r="I1" s="30"/>
      <c r="J1" s="30"/>
      <c r="K1" s="30"/>
      <c r="L1" s="30"/>
      <c r="M1" s="30"/>
      <c r="N1" s="30"/>
      <c r="O1" s="30"/>
      <c r="P1" s="30"/>
      <c r="Q1" s="30"/>
      <c r="R1" s="30"/>
      <c r="S1" s="30"/>
      <c r="T1" s="30"/>
    </row>
    <row r="2" spans="1:20" ht="15.75" x14ac:dyDescent="0.25">
      <c r="A2" s="31" t="s">
        <v>1</v>
      </c>
      <c r="B2" s="31"/>
      <c r="C2" s="31"/>
      <c r="D2" s="31"/>
      <c r="E2" s="31"/>
      <c r="F2" s="31"/>
      <c r="G2" s="31"/>
      <c r="H2" s="31"/>
      <c r="I2" s="31"/>
      <c r="J2" s="31"/>
      <c r="K2" s="31"/>
      <c r="L2" s="31"/>
      <c r="M2" s="31"/>
      <c r="N2" s="31"/>
      <c r="O2" s="31"/>
      <c r="P2" s="31"/>
      <c r="Q2" s="31"/>
      <c r="R2" s="31"/>
      <c r="S2" s="31"/>
      <c r="T2" s="31"/>
    </row>
    <row r="3" spans="1:20" ht="18.75" x14ac:dyDescent="0.3">
      <c r="A3" s="32" t="s">
        <v>24</v>
      </c>
      <c r="B3" s="33"/>
      <c r="C3" s="33"/>
      <c r="D3" s="33"/>
      <c r="E3" s="33"/>
      <c r="F3" s="33"/>
      <c r="G3" s="33"/>
      <c r="H3" s="33"/>
      <c r="I3" s="33"/>
      <c r="J3" s="33"/>
      <c r="K3" s="33"/>
      <c r="L3" s="33"/>
      <c r="M3" s="33"/>
      <c r="N3" s="33"/>
      <c r="O3" s="33"/>
      <c r="P3" s="33"/>
      <c r="Q3" s="33"/>
      <c r="R3" s="33"/>
      <c r="S3" s="33"/>
      <c r="T3" s="33"/>
    </row>
    <row r="5" spans="1:20" ht="63.75" x14ac:dyDescent="0.25">
      <c r="A5" s="4" t="s">
        <v>2</v>
      </c>
      <c r="B5" s="4" t="s">
        <v>3</v>
      </c>
      <c r="C5" s="4" t="s">
        <v>4</v>
      </c>
      <c r="D5" s="4" t="s">
        <v>5</v>
      </c>
      <c r="E5" s="4" t="s">
        <v>6</v>
      </c>
      <c r="F5" s="4" t="s">
        <v>7</v>
      </c>
      <c r="G5" s="4" t="s">
        <v>8</v>
      </c>
      <c r="H5" s="4" t="s">
        <v>9</v>
      </c>
      <c r="I5" s="4" t="s">
        <v>10</v>
      </c>
      <c r="J5" s="4" t="s">
        <v>11</v>
      </c>
      <c r="K5" s="4" t="s">
        <v>12</v>
      </c>
      <c r="L5" s="4" t="s">
        <v>13</v>
      </c>
      <c r="M5" s="4" t="s">
        <v>14</v>
      </c>
      <c r="N5" s="4" t="s">
        <v>15</v>
      </c>
      <c r="O5" s="4"/>
      <c r="P5" s="4" t="s">
        <v>16</v>
      </c>
      <c r="Q5" s="4" t="s">
        <v>17</v>
      </c>
      <c r="R5" s="4" t="s">
        <v>18</v>
      </c>
      <c r="S5" s="4" t="s">
        <v>19</v>
      </c>
      <c r="T5" s="4" t="s">
        <v>111</v>
      </c>
    </row>
    <row r="6" spans="1:20" x14ac:dyDescent="0.25">
      <c r="A6" s="5">
        <v>1</v>
      </c>
      <c r="B6" s="5">
        <v>2</v>
      </c>
      <c r="C6" s="5">
        <v>3</v>
      </c>
      <c r="D6" s="5">
        <v>4</v>
      </c>
      <c r="E6" s="5">
        <v>5</v>
      </c>
      <c r="F6" s="5">
        <v>6</v>
      </c>
      <c r="G6" s="5">
        <v>7</v>
      </c>
      <c r="H6" s="5">
        <v>8</v>
      </c>
      <c r="I6" s="5">
        <v>9</v>
      </c>
      <c r="J6" s="5">
        <v>10</v>
      </c>
      <c r="K6" s="5">
        <v>11</v>
      </c>
      <c r="L6" s="5">
        <v>12</v>
      </c>
      <c r="M6" s="5">
        <v>13</v>
      </c>
      <c r="N6" s="5">
        <v>14</v>
      </c>
      <c r="O6" s="5">
        <v>15</v>
      </c>
      <c r="P6" s="5">
        <v>16</v>
      </c>
      <c r="Q6" s="5">
        <v>17</v>
      </c>
      <c r="R6" s="5">
        <v>18</v>
      </c>
      <c r="S6" s="5">
        <v>19</v>
      </c>
      <c r="T6" s="5">
        <v>20</v>
      </c>
    </row>
    <row r="7" spans="1:20" ht="156.75" x14ac:dyDescent="0.25">
      <c r="A7" s="6">
        <v>1</v>
      </c>
      <c r="B7" s="7" t="s">
        <v>25</v>
      </c>
      <c r="C7" s="28" t="s">
        <v>114</v>
      </c>
      <c r="D7" s="9" t="s">
        <v>77</v>
      </c>
      <c r="E7" s="9" t="s">
        <v>137</v>
      </c>
      <c r="F7" s="10">
        <v>27</v>
      </c>
      <c r="G7" s="7"/>
      <c r="H7" s="7"/>
      <c r="I7" s="7"/>
      <c r="J7" s="8"/>
      <c r="K7" s="9"/>
      <c r="L7" s="9"/>
      <c r="M7" s="9"/>
      <c r="N7" s="11"/>
      <c r="O7" s="12"/>
      <c r="P7" s="12"/>
      <c r="Q7" s="13">
        <f>+N7+(N7*P7/100)</f>
        <v>0</v>
      </c>
      <c r="R7" s="14">
        <f t="shared" ref="R7" si="0">F7*N7</f>
        <v>0</v>
      </c>
      <c r="S7" s="14">
        <f t="shared" ref="S7" si="1">F7*Q7</f>
        <v>0</v>
      </c>
      <c r="T7" s="15"/>
    </row>
    <row r="8" spans="1:20" ht="96.75" x14ac:dyDescent="0.25">
      <c r="A8" s="6">
        <v>2</v>
      </c>
      <c r="B8" s="7" t="s">
        <v>26</v>
      </c>
      <c r="C8" s="28" t="s">
        <v>115</v>
      </c>
      <c r="D8" s="9" t="s">
        <v>77</v>
      </c>
      <c r="E8" s="9" t="s">
        <v>139</v>
      </c>
      <c r="F8" s="10">
        <v>6</v>
      </c>
      <c r="G8" s="7"/>
      <c r="H8" s="7"/>
      <c r="I8" s="7"/>
      <c r="J8" s="8"/>
      <c r="K8" s="9"/>
      <c r="L8" s="9"/>
      <c r="M8" s="9"/>
      <c r="N8" s="11"/>
      <c r="O8" s="12"/>
      <c r="P8" s="12"/>
      <c r="Q8" s="13">
        <f t="shared" ref="Q8:Q27" si="2">+N8+(N8*P8/100)</f>
        <v>0</v>
      </c>
      <c r="R8" s="14">
        <f t="shared" ref="R8:R27" si="3">F8*N8</f>
        <v>0</v>
      </c>
      <c r="S8" s="14">
        <f t="shared" ref="S8:S27" si="4">F8*Q8</f>
        <v>0</v>
      </c>
      <c r="T8" s="15"/>
    </row>
    <row r="9" spans="1:20" ht="108.75" x14ac:dyDescent="0.25">
      <c r="A9" s="6">
        <v>3</v>
      </c>
      <c r="B9" s="7" t="s">
        <v>27</v>
      </c>
      <c r="C9" s="28" t="s">
        <v>116</v>
      </c>
      <c r="D9" s="9" t="s">
        <v>77</v>
      </c>
      <c r="E9" s="9" t="s">
        <v>137</v>
      </c>
      <c r="F9" s="10">
        <v>110</v>
      </c>
      <c r="G9" s="7"/>
      <c r="H9" s="7"/>
      <c r="I9" s="7"/>
      <c r="J9" s="8"/>
      <c r="K9" s="9"/>
      <c r="L9" s="9"/>
      <c r="M9" s="9"/>
      <c r="N9" s="11"/>
      <c r="O9" s="12"/>
      <c r="P9" s="12"/>
      <c r="Q9" s="13">
        <f t="shared" si="2"/>
        <v>0</v>
      </c>
      <c r="R9" s="14">
        <f t="shared" si="3"/>
        <v>0</v>
      </c>
      <c r="S9" s="14">
        <f t="shared" si="4"/>
        <v>0</v>
      </c>
      <c r="T9" s="15"/>
    </row>
    <row r="10" spans="1:20" ht="165.75" x14ac:dyDescent="0.25">
      <c r="A10" s="6">
        <v>4</v>
      </c>
      <c r="B10" s="7" t="s">
        <v>28</v>
      </c>
      <c r="C10" s="8" t="s">
        <v>29</v>
      </c>
      <c r="D10" s="9" t="s">
        <v>77</v>
      </c>
      <c r="E10" s="9" t="s">
        <v>138</v>
      </c>
      <c r="F10" s="10">
        <v>3</v>
      </c>
      <c r="G10" s="7"/>
      <c r="H10" s="7"/>
      <c r="I10" s="7"/>
      <c r="J10" s="8"/>
      <c r="K10" s="9"/>
      <c r="L10" s="9"/>
      <c r="M10" s="9"/>
      <c r="N10" s="11"/>
      <c r="O10" s="12"/>
      <c r="P10" s="12"/>
      <c r="Q10" s="13">
        <f t="shared" si="2"/>
        <v>0</v>
      </c>
      <c r="R10" s="14">
        <f t="shared" si="3"/>
        <v>0</v>
      </c>
      <c r="S10" s="14">
        <f t="shared" si="4"/>
        <v>0</v>
      </c>
      <c r="T10" s="15"/>
    </row>
    <row r="11" spans="1:20" ht="132.75" x14ac:dyDescent="0.25">
      <c r="A11" s="6">
        <v>5</v>
      </c>
      <c r="B11" s="7" t="s">
        <v>30</v>
      </c>
      <c r="C11" s="28" t="s">
        <v>117</v>
      </c>
      <c r="D11" s="9" t="s">
        <v>77</v>
      </c>
      <c r="E11" s="9" t="s">
        <v>139</v>
      </c>
      <c r="F11" s="10">
        <v>12</v>
      </c>
      <c r="G11" s="7"/>
      <c r="H11" s="7"/>
      <c r="I11" s="7"/>
      <c r="J11" s="8"/>
      <c r="K11" s="9"/>
      <c r="L11" s="9"/>
      <c r="M11" s="9"/>
      <c r="N11" s="11"/>
      <c r="O11" s="12"/>
      <c r="P11" s="12"/>
      <c r="Q11" s="13">
        <f t="shared" si="2"/>
        <v>0</v>
      </c>
      <c r="R11" s="14">
        <f t="shared" si="3"/>
        <v>0</v>
      </c>
      <c r="S11" s="14">
        <f t="shared" si="4"/>
        <v>0</v>
      </c>
      <c r="T11" s="15"/>
    </row>
    <row r="12" spans="1:20" ht="36.75" x14ac:dyDescent="0.25">
      <c r="A12" s="6">
        <v>6</v>
      </c>
      <c r="B12" s="7" t="s">
        <v>31</v>
      </c>
      <c r="C12" s="28" t="s">
        <v>125</v>
      </c>
      <c r="D12" s="9" t="s">
        <v>77</v>
      </c>
      <c r="E12" s="9" t="s">
        <v>77</v>
      </c>
      <c r="F12" s="10">
        <v>5</v>
      </c>
      <c r="G12" s="7"/>
      <c r="H12" s="7"/>
      <c r="I12" s="7"/>
      <c r="J12" s="8"/>
      <c r="K12" s="9"/>
      <c r="L12" s="9"/>
      <c r="M12" s="9"/>
      <c r="N12" s="11"/>
      <c r="O12" s="12"/>
      <c r="P12" s="12"/>
      <c r="Q12" s="13">
        <f t="shared" si="2"/>
        <v>0</v>
      </c>
      <c r="R12" s="14">
        <f t="shared" si="3"/>
        <v>0</v>
      </c>
      <c r="S12" s="14">
        <f t="shared" si="4"/>
        <v>0</v>
      </c>
      <c r="T12" s="15"/>
    </row>
    <row r="13" spans="1:20" ht="25.5" x14ac:dyDescent="0.25">
      <c r="A13" s="6">
        <v>7</v>
      </c>
      <c r="B13" s="7" t="s">
        <v>129</v>
      </c>
      <c r="C13" s="8" t="s">
        <v>128</v>
      </c>
      <c r="D13" s="9" t="s">
        <v>77</v>
      </c>
      <c r="E13" s="9" t="s">
        <v>77</v>
      </c>
      <c r="F13" s="10">
        <v>5</v>
      </c>
      <c r="G13" s="7"/>
      <c r="H13" s="7"/>
      <c r="I13" s="7"/>
      <c r="J13" s="8"/>
      <c r="K13" s="9"/>
      <c r="L13" s="9"/>
      <c r="M13" s="9"/>
      <c r="N13" s="11"/>
      <c r="O13" s="12"/>
      <c r="P13" s="12"/>
      <c r="Q13" s="13">
        <f t="shared" si="2"/>
        <v>0</v>
      </c>
      <c r="R13" s="14">
        <f t="shared" si="3"/>
        <v>0</v>
      </c>
      <c r="S13" s="14">
        <f t="shared" si="4"/>
        <v>0</v>
      </c>
      <c r="T13" s="15"/>
    </row>
    <row r="14" spans="1:20" ht="144.75" x14ac:dyDescent="0.25">
      <c r="A14" s="6">
        <v>8</v>
      </c>
      <c r="B14" s="7" t="s">
        <v>32</v>
      </c>
      <c r="C14" s="28" t="s">
        <v>118</v>
      </c>
      <c r="D14" s="9" t="s">
        <v>77</v>
      </c>
      <c r="E14" s="9" t="s">
        <v>141</v>
      </c>
      <c r="F14" s="10">
        <v>350</v>
      </c>
      <c r="G14" s="7"/>
      <c r="H14" s="7"/>
      <c r="I14" s="7"/>
      <c r="J14" s="8"/>
      <c r="K14" s="9"/>
      <c r="L14" s="9"/>
      <c r="M14" s="9"/>
      <c r="N14" s="11"/>
      <c r="O14" s="12"/>
      <c r="P14" s="12"/>
      <c r="Q14" s="13">
        <f t="shared" si="2"/>
        <v>0</v>
      </c>
      <c r="R14" s="14">
        <f t="shared" si="3"/>
        <v>0</v>
      </c>
      <c r="S14" s="14">
        <f t="shared" si="4"/>
        <v>0</v>
      </c>
      <c r="T14" s="15"/>
    </row>
    <row r="15" spans="1:20" ht="48" x14ac:dyDescent="0.25">
      <c r="A15" s="6">
        <v>9</v>
      </c>
      <c r="B15" s="7" t="s">
        <v>33</v>
      </c>
      <c r="C15" s="29" t="s">
        <v>119</v>
      </c>
      <c r="D15" s="9" t="s">
        <v>77</v>
      </c>
      <c r="E15" s="9" t="s">
        <v>142</v>
      </c>
      <c r="F15" s="10">
        <v>4</v>
      </c>
      <c r="G15" s="7"/>
      <c r="H15" s="7"/>
      <c r="I15" s="7"/>
      <c r="J15" s="8"/>
      <c r="K15" s="9"/>
      <c r="L15" s="9"/>
      <c r="M15" s="9"/>
      <c r="N15" s="11"/>
      <c r="O15" s="12"/>
      <c r="P15" s="12"/>
      <c r="Q15" s="13">
        <f t="shared" si="2"/>
        <v>0</v>
      </c>
      <c r="R15" s="14">
        <f t="shared" si="3"/>
        <v>0</v>
      </c>
      <c r="S15" s="14">
        <f t="shared" si="4"/>
        <v>0</v>
      </c>
      <c r="T15" s="15"/>
    </row>
    <row r="16" spans="1:20" ht="132.75" x14ac:dyDescent="0.25">
      <c r="A16" s="6">
        <v>10</v>
      </c>
      <c r="B16" s="7" t="s">
        <v>34</v>
      </c>
      <c r="C16" s="28" t="s">
        <v>126</v>
      </c>
      <c r="D16" s="9" t="s">
        <v>77</v>
      </c>
      <c r="E16" s="9" t="s">
        <v>142</v>
      </c>
      <c r="F16" s="10">
        <v>6</v>
      </c>
      <c r="G16" s="7"/>
      <c r="H16" s="7"/>
      <c r="I16" s="7"/>
      <c r="J16" s="8"/>
      <c r="K16" s="9"/>
      <c r="L16" s="9"/>
      <c r="M16" s="9"/>
      <c r="N16" s="11"/>
      <c r="O16" s="12"/>
      <c r="P16" s="12"/>
      <c r="Q16" s="13">
        <f t="shared" si="2"/>
        <v>0</v>
      </c>
      <c r="R16" s="14">
        <f t="shared" si="3"/>
        <v>0</v>
      </c>
      <c r="S16" s="14">
        <f t="shared" si="4"/>
        <v>0</v>
      </c>
      <c r="T16" s="15"/>
    </row>
    <row r="17" spans="1:20" ht="48" x14ac:dyDescent="0.25">
      <c r="A17" s="6">
        <v>11</v>
      </c>
      <c r="B17" s="7" t="s">
        <v>35</v>
      </c>
      <c r="C17" s="29" t="s">
        <v>120</v>
      </c>
      <c r="D17" s="9" t="s">
        <v>77</v>
      </c>
      <c r="E17" s="9" t="s">
        <v>143</v>
      </c>
      <c r="F17" s="10">
        <v>7</v>
      </c>
      <c r="G17" s="7"/>
      <c r="H17" s="7"/>
      <c r="I17" s="7"/>
      <c r="J17" s="8"/>
      <c r="K17" s="9"/>
      <c r="L17" s="9"/>
      <c r="M17" s="9"/>
      <c r="N17" s="11"/>
      <c r="O17" s="12"/>
      <c r="P17" s="12"/>
      <c r="Q17" s="13">
        <f t="shared" si="2"/>
        <v>0</v>
      </c>
      <c r="R17" s="14">
        <f t="shared" si="3"/>
        <v>0</v>
      </c>
      <c r="S17" s="14">
        <f t="shared" si="4"/>
        <v>0</v>
      </c>
      <c r="T17" s="15"/>
    </row>
    <row r="18" spans="1:20" ht="192.75" x14ac:dyDescent="0.25">
      <c r="A18" s="6">
        <v>12</v>
      </c>
      <c r="B18" s="7" t="s">
        <v>36</v>
      </c>
      <c r="C18" s="28" t="s">
        <v>127</v>
      </c>
      <c r="D18" s="9" t="s">
        <v>77</v>
      </c>
      <c r="E18" s="9" t="s">
        <v>144</v>
      </c>
      <c r="F18" s="10">
        <v>1</v>
      </c>
      <c r="G18" s="7"/>
      <c r="H18" s="7"/>
      <c r="I18" s="7"/>
      <c r="J18" s="8"/>
      <c r="K18" s="9"/>
      <c r="L18" s="9"/>
      <c r="M18" s="9"/>
      <c r="N18" s="11"/>
      <c r="O18" s="12"/>
      <c r="P18" s="12"/>
      <c r="Q18" s="13">
        <f t="shared" si="2"/>
        <v>0</v>
      </c>
      <c r="R18" s="14">
        <f t="shared" si="3"/>
        <v>0</v>
      </c>
      <c r="S18" s="14">
        <f t="shared" si="4"/>
        <v>0</v>
      </c>
      <c r="T18" s="15"/>
    </row>
    <row r="19" spans="1:20" ht="36" x14ac:dyDescent="0.25">
      <c r="A19" s="6">
        <v>13</v>
      </c>
      <c r="B19" s="7" t="s">
        <v>37</v>
      </c>
      <c r="C19" s="29" t="s">
        <v>121</v>
      </c>
      <c r="D19" s="9" t="s">
        <v>103</v>
      </c>
      <c r="E19" s="9" t="s">
        <v>145</v>
      </c>
      <c r="F19" s="10">
        <v>10</v>
      </c>
      <c r="G19" s="7"/>
      <c r="H19" s="7"/>
      <c r="I19" s="7"/>
      <c r="J19" s="8"/>
      <c r="K19" s="9"/>
      <c r="L19" s="9"/>
      <c r="M19" s="9"/>
      <c r="N19" s="11"/>
      <c r="O19" s="12"/>
      <c r="P19" s="12"/>
      <c r="Q19" s="13">
        <f t="shared" si="2"/>
        <v>0</v>
      </c>
      <c r="R19" s="14">
        <f t="shared" si="3"/>
        <v>0</v>
      </c>
      <c r="S19" s="14">
        <f t="shared" si="4"/>
        <v>0</v>
      </c>
      <c r="T19" s="15"/>
    </row>
    <row r="20" spans="1:20" ht="36" x14ac:dyDescent="0.25">
      <c r="A20" s="6">
        <v>14</v>
      </c>
      <c r="B20" s="7" t="s">
        <v>38</v>
      </c>
      <c r="C20" s="29" t="s">
        <v>122</v>
      </c>
      <c r="D20" s="9" t="s">
        <v>103</v>
      </c>
      <c r="E20" s="9" t="s">
        <v>145</v>
      </c>
      <c r="F20" s="10">
        <v>15</v>
      </c>
      <c r="G20" s="7"/>
      <c r="H20" s="7"/>
      <c r="I20" s="7"/>
      <c r="J20" s="8"/>
      <c r="K20" s="9"/>
      <c r="L20" s="9"/>
      <c r="M20" s="9"/>
      <c r="N20" s="11"/>
      <c r="O20" s="12"/>
      <c r="P20" s="12"/>
      <c r="Q20" s="13">
        <f t="shared" si="2"/>
        <v>0</v>
      </c>
      <c r="R20" s="14">
        <f t="shared" si="3"/>
        <v>0</v>
      </c>
      <c r="S20" s="14">
        <f t="shared" si="4"/>
        <v>0</v>
      </c>
      <c r="T20" s="15"/>
    </row>
    <row r="21" spans="1:20" ht="120.75" x14ac:dyDescent="0.25">
      <c r="A21" s="6">
        <v>15</v>
      </c>
      <c r="B21" s="7" t="s">
        <v>39</v>
      </c>
      <c r="C21" s="28" t="s">
        <v>123</v>
      </c>
      <c r="D21" s="9" t="s">
        <v>103</v>
      </c>
      <c r="E21" s="9" t="s">
        <v>146</v>
      </c>
      <c r="F21" s="10">
        <v>60</v>
      </c>
      <c r="G21" s="7"/>
      <c r="H21" s="7"/>
      <c r="I21" s="7"/>
      <c r="J21" s="8"/>
      <c r="K21" s="9"/>
      <c r="L21" s="9"/>
      <c r="M21" s="9"/>
      <c r="N21" s="11"/>
      <c r="O21" s="12"/>
      <c r="P21" s="12"/>
      <c r="Q21" s="13">
        <f t="shared" si="2"/>
        <v>0</v>
      </c>
      <c r="R21" s="14">
        <f t="shared" si="3"/>
        <v>0</v>
      </c>
      <c r="S21" s="14">
        <f t="shared" si="4"/>
        <v>0</v>
      </c>
      <c r="T21" s="15"/>
    </row>
    <row r="22" spans="1:20" ht="96.75" x14ac:dyDescent="0.25">
      <c r="A22" s="6">
        <v>16</v>
      </c>
      <c r="B22" s="7" t="s">
        <v>40</v>
      </c>
      <c r="C22" s="28" t="s">
        <v>132</v>
      </c>
      <c r="D22" s="9" t="s">
        <v>109</v>
      </c>
      <c r="E22" s="9" t="s">
        <v>147</v>
      </c>
      <c r="F22" s="10">
        <v>15</v>
      </c>
      <c r="G22" s="7"/>
      <c r="H22" s="7"/>
      <c r="I22" s="7"/>
      <c r="J22" s="8"/>
      <c r="K22" s="9"/>
      <c r="L22" s="9"/>
      <c r="M22" s="9"/>
      <c r="N22" s="11"/>
      <c r="O22" s="12"/>
      <c r="P22" s="12"/>
      <c r="Q22" s="13">
        <f t="shared" si="2"/>
        <v>0</v>
      </c>
      <c r="R22" s="14">
        <f t="shared" si="3"/>
        <v>0</v>
      </c>
      <c r="S22" s="14">
        <f t="shared" si="4"/>
        <v>0</v>
      </c>
      <c r="T22" s="15"/>
    </row>
    <row r="23" spans="1:20" ht="96.75" x14ac:dyDescent="0.25">
      <c r="A23" s="6">
        <v>17</v>
      </c>
      <c r="B23" s="7" t="s">
        <v>130</v>
      </c>
      <c r="C23" s="28" t="s">
        <v>131</v>
      </c>
      <c r="D23" s="9" t="s">
        <v>103</v>
      </c>
      <c r="E23" s="9" t="s">
        <v>148</v>
      </c>
      <c r="F23" s="10">
        <v>48</v>
      </c>
      <c r="G23" s="7"/>
      <c r="H23" s="7"/>
      <c r="I23" s="7"/>
      <c r="J23" s="8"/>
      <c r="K23" s="9"/>
      <c r="L23" s="9"/>
      <c r="M23" s="9"/>
      <c r="N23" s="11"/>
      <c r="O23" s="12"/>
      <c r="P23" s="12"/>
      <c r="Q23" s="13">
        <f t="shared" si="2"/>
        <v>0</v>
      </c>
      <c r="R23" s="14">
        <f t="shared" si="3"/>
        <v>0</v>
      </c>
      <c r="S23" s="14">
        <f t="shared" si="4"/>
        <v>0</v>
      </c>
      <c r="T23" s="15"/>
    </row>
    <row r="24" spans="1:20" ht="132.75" x14ac:dyDescent="0.25">
      <c r="A24" s="6">
        <v>18</v>
      </c>
      <c r="B24" s="7" t="s">
        <v>133</v>
      </c>
      <c r="C24" s="28" t="s">
        <v>134</v>
      </c>
      <c r="D24" s="9" t="s">
        <v>77</v>
      </c>
      <c r="E24" s="9" t="s">
        <v>140</v>
      </c>
      <c r="F24" s="10">
        <v>30</v>
      </c>
      <c r="G24" s="7"/>
      <c r="H24" s="7"/>
      <c r="I24" s="7"/>
      <c r="J24" s="8"/>
      <c r="K24" s="9"/>
      <c r="L24" s="9"/>
      <c r="M24" s="9"/>
      <c r="N24" s="11"/>
      <c r="O24" s="12"/>
      <c r="P24" s="12"/>
      <c r="Q24" s="13">
        <f t="shared" si="2"/>
        <v>0</v>
      </c>
      <c r="R24" s="14">
        <f t="shared" si="3"/>
        <v>0</v>
      </c>
      <c r="S24" s="14">
        <f t="shared" si="4"/>
        <v>0</v>
      </c>
      <c r="T24" s="15"/>
    </row>
    <row r="25" spans="1:20" ht="60.75" x14ac:dyDescent="0.25">
      <c r="A25" s="6">
        <v>19</v>
      </c>
      <c r="B25" s="7" t="s">
        <v>41</v>
      </c>
      <c r="C25" s="28" t="s">
        <v>124</v>
      </c>
      <c r="D25" s="9" t="s">
        <v>77</v>
      </c>
      <c r="E25" s="9" t="s">
        <v>149</v>
      </c>
      <c r="F25" s="10">
        <v>6</v>
      </c>
      <c r="G25" s="7"/>
      <c r="H25" s="7"/>
      <c r="I25" s="7"/>
      <c r="J25" s="8"/>
      <c r="K25" s="9"/>
      <c r="L25" s="9"/>
      <c r="M25" s="9"/>
      <c r="N25" s="11"/>
      <c r="O25" s="12"/>
      <c r="P25" s="12"/>
      <c r="Q25" s="13">
        <f t="shared" si="2"/>
        <v>0</v>
      </c>
      <c r="R25" s="14">
        <f t="shared" si="3"/>
        <v>0</v>
      </c>
      <c r="S25" s="14">
        <f t="shared" si="4"/>
        <v>0</v>
      </c>
      <c r="T25" s="15"/>
    </row>
    <row r="26" spans="1:20" x14ac:dyDescent="0.25">
      <c r="A26" s="6">
        <v>20</v>
      </c>
      <c r="B26" s="7" t="s">
        <v>42</v>
      </c>
      <c r="C26" s="8" t="s">
        <v>43</v>
      </c>
      <c r="D26" s="9" t="s">
        <v>77</v>
      </c>
      <c r="E26" s="9" t="s">
        <v>142</v>
      </c>
      <c r="F26" s="10">
        <v>50</v>
      </c>
      <c r="G26" s="7"/>
      <c r="H26" s="7"/>
      <c r="I26" s="7"/>
      <c r="J26" s="8"/>
      <c r="K26" s="9"/>
      <c r="L26" s="9"/>
      <c r="M26" s="9"/>
      <c r="N26" s="11"/>
      <c r="O26" s="12"/>
      <c r="P26" s="12"/>
      <c r="Q26" s="13">
        <f t="shared" si="2"/>
        <v>0</v>
      </c>
      <c r="R26" s="14">
        <f t="shared" si="3"/>
        <v>0</v>
      </c>
      <c r="S26" s="14">
        <f t="shared" si="4"/>
        <v>0</v>
      </c>
      <c r="T26" s="15"/>
    </row>
    <row r="27" spans="1:20" ht="348.75" x14ac:dyDescent="0.25">
      <c r="A27" s="6">
        <v>21</v>
      </c>
      <c r="B27" s="7" t="s">
        <v>44</v>
      </c>
      <c r="C27" s="28" t="s">
        <v>135</v>
      </c>
      <c r="D27" s="9" t="s">
        <v>77</v>
      </c>
      <c r="E27" s="9" t="s">
        <v>139</v>
      </c>
      <c r="F27" s="10">
        <v>10</v>
      </c>
      <c r="G27" s="7"/>
      <c r="H27" s="7"/>
      <c r="I27" s="7"/>
      <c r="J27" s="8"/>
      <c r="K27" s="9"/>
      <c r="L27" s="9"/>
      <c r="M27" s="9"/>
      <c r="N27" s="11"/>
      <c r="O27" s="12"/>
      <c r="P27" s="12"/>
      <c r="Q27" s="13">
        <f t="shared" si="2"/>
        <v>0</v>
      </c>
      <c r="R27" s="14">
        <f t="shared" si="3"/>
        <v>0</v>
      </c>
      <c r="S27" s="14">
        <f t="shared" si="4"/>
        <v>0</v>
      </c>
      <c r="T27" s="15"/>
    </row>
    <row r="28" spans="1:20" x14ac:dyDescent="0.25">
      <c r="A28" s="16"/>
      <c r="B28" s="17"/>
      <c r="C28" s="18" t="s">
        <v>45</v>
      </c>
      <c r="D28" s="19"/>
      <c r="E28" s="19"/>
      <c r="F28" s="20"/>
      <c r="G28" s="17"/>
      <c r="H28" s="17"/>
      <c r="I28" s="17"/>
      <c r="J28" s="18"/>
      <c r="K28" s="19"/>
      <c r="L28" s="19"/>
      <c r="M28" s="19"/>
      <c r="N28" s="21"/>
      <c r="O28" s="22"/>
      <c r="P28" s="22"/>
      <c r="Q28" s="21"/>
      <c r="R28" s="22">
        <f>SUM(R7:R27)</f>
        <v>0</v>
      </c>
      <c r="S28" s="22">
        <f>SUM(S7:S27)</f>
        <v>0</v>
      </c>
      <c r="T28" s="23"/>
    </row>
    <row r="29" spans="1:20" x14ac:dyDescent="0.25">
      <c r="B29" s="1"/>
      <c r="C29" s="1"/>
      <c r="D29" s="1"/>
      <c r="E29" s="1"/>
      <c r="F29" s="2"/>
      <c r="G29" s="1"/>
      <c r="H29" s="1"/>
      <c r="I29" s="1"/>
      <c r="J29" s="1"/>
      <c r="K29" s="1"/>
      <c r="L29" s="1"/>
      <c r="M29" s="1"/>
      <c r="N29" s="3"/>
      <c r="O29" s="2"/>
      <c r="P29" s="2"/>
      <c r="Q29" s="3"/>
      <c r="R29" s="2"/>
      <c r="S29" s="2"/>
    </row>
    <row r="30" spans="1:20" x14ac:dyDescent="0.25">
      <c r="B30" s="1"/>
      <c r="C30" s="1"/>
      <c r="D30" s="1"/>
      <c r="E30" s="1"/>
      <c r="F30" s="2"/>
      <c r="G30" s="1"/>
      <c r="H30" s="1"/>
      <c r="I30" s="1"/>
      <c r="J30" s="1"/>
      <c r="K30" s="1"/>
      <c r="L30" s="1"/>
      <c r="M30" s="1"/>
      <c r="N30" s="3"/>
      <c r="O30" s="2"/>
      <c r="P30" s="2"/>
      <c r="Q30" s="3"/>
      <c r="R30" s="2"/>
      <c r="S30" s="2"/>
    </row>
    <row r="31" spans="1:20" x14ac:dyDescent="0.25">
      <c r="B31" s="1"/>
      <c r="C31" s="1"/>
      <c r="D31" s="1"/>
      <c r="E31" s="1"/>
      <c r="F31" s="2"/>
      <c r="G31" s="1"/>
      <c r="H31" s="1"/>
      <c r="I31" s="1"/>
      <c r="J31" s="1"/>
      <c r="K31" s="1"/>
      <c r="L31" s="1"/>
      <c r="M31" s="1"/>
      <c r="N31" s="3"/>
      <c r="O31" s="2"/>
      <c r="P31" s="2"/>
      <c r="Q31" s="3"/>
      <c r="R31" s="2"/>
      <c r="S31" s="2"/>
    </row>
    <row r="32" spans="1:20" x14ac:dyDescent="0.25">
      <c r="B32" s="1"/>
      <c r="C32" s="1"/>
      <c r="D32" s="1"/>
      <c r="E32" s="1"/>
      <c r="F32" s="2"/>
      <c r="G32" s="1"/>
      <c r="H32" s="1"/>
      <c r="I32" s="1"/>
      <c r="J32" s="1"/>
      <c r="K32" s="1"/>
      <c r="L32" s="1"/>
      <c r="M32" s="1"/>
      <c r="N32" s="3"/>
      <c r="O32" s="2"/>
      <c r="P32" s="2"/>
      <c r="Q32" s="3"/>
      <c r="R32" s="2"/>
      <c r="S32" s="2"/>
    </row>
    <row r="33" spans="2:19" x14ac:dyDescent="0.25">
      <c r="B33" s="1"/>
      <c r="C33" s="1"/>
      <c r="D33" s="1"/>
      <c r="E33" s="1"/>
      <c r="F33" s="2"/>
      <c r="G33" s="1"/>
      <c r="H33" s="1"/>
      <c r="I33" s="1"/>
      <c r="J33" s="1"/>
      <c r="K33" s="1"/>
      <c r="L33" s="1"/>
      <c r="M33" s="1"/>
      <c r="N33" s="3"/>
      <c r="O33" s="2"/>
      <c r="P33" s="2"/>
      <c r="Q33" s="3"/>
      <c r="R33" s="2"/>
      <c r="S33" s="2"/>
    </row>
    <row r="34" spans="2:19" x14ac:dyDescent="0.25">
      <c r="B34" s="1"/>
      <c r="C34" s="1"/>
      <c r="D34" s="1"/>
      <c r="E34" s="1"/>
      <c r="F34" s="2"/>
      <c r="G34" s="1"/>
      <c r="H34" s="1"/>
      <c r="I34" s="1"/>
      <c r="J34" s="1"/>
      <c r="K34" s="1"/>
      <c r="L34" s="1"/>
      <c r="M34" s="1"/>
      <c r="N34" s="3"/>
      <c r="O34" s="2"/>
      <c r="P34" s="2"/>
      <c r="Q34" s="3"/>
      <c r="R34" s="2"/>
      <c r="S34" s="2"/>
    </row>
    <row r="35" spans="2:19" x14ac:dyDescent="0.25">
      <c r="B35" s="1"/>
      <c r="C35" s="1"/>
      <c r="D35" s="1"/>
      <c r="E35" s="1"/>
      <c r="F35" s="2"/>
      <c r="G35" s="1"/>
      <c r="H35" s="1"/>
      <c r="I35" s="1"/>
      <c r="J35" s="1"/>
      <c r="K35" s="1"/>
      <c r="L35" s="1"/>
      <c r="M35" s="1"/>
      <c r="N35" s="3"/>
      <c r="O35" s="2"/>
      <c r="P35" s="2"/>
      <c r="Q35" s="3"/>
      <c r="R35" s="2"/>
      <c r="S35" s="2"/>
    </row>
    <row r="36" spans="2:19" x14ac:dyDescent="0.25">
      <c r="B36" s="1"/>
      <c r="C36" s="1"/>
      <c r="D36" s="1"/>
      <c r="E36" s="1"/>
      <c r="F36" s="2"/>
      <c r="G36" s="1"/>
      <c r="H36" s="1"/>
      <c r="I36" s="1"/>
      <c r="J36" s="1"/>
      <c r="K36" s="1"/>
      <c r="L36" s="1"/>
      <c r="M36" s="1"/>
      <c r="N36" s="3"/>
      <c r="O36" s="2"/>
      <c r="P36" s="2"/>
      <c r="Q36" s="3"/>
      <c r="R36" s="2"/>
      <c r="S36" s="2"/>
    </row>
    <row r="37" spans="2:19" x14ac:dyDescent="0.25">
      <c r="B37" s="1"/>
      <c r="C37" s="1"/>
      <c r="D37" s="1"/>
      <c r="E37" s="1"/>
      <c r="F37" s="2"/>
      <c r="G37" s="1"/>
      <c r="H37" s="1"/>
      <c r="I37" s="1"/>
      <c r="J37" s="1"/>
      <c r="K37" s="1"/>
      <c r="L37" s="1"/>
      <c r="M37" s="1"/>
      <c r="N37" s="3"/>
      <c r="O37" s="2"/>
      <c r="P37" s="2"/>
      <c r="Q37" s="3"/>
      <c r="R37" s="2"/>
      <c r="S37" s="2"/>
    </row>
    <row r="38" spans="2:19" x14ac:dyDescent="0.25">
      <c r="B38" s="1"/>
      <c r="C38" s="1"/>
      <c r="D38" s="1"/>
      <c r="E38" s="1"/>
      <c r="F38" s="2"/>
      <c r="G38" s="1"/>
      <c r="H38" s="1"/>
      <c r="I38" s="1"/>
      <c r="J38" s="1"/>
      <c r="K38" s="1"/>
      <c r="L38" s="1"/>
      <c r="M38" s="1"/>
      <c r="N38" s="3"/>
      <c r="O38" s="2"/>
      <c r="P38" s="2"/>
      <c r="Q38" s="3"/>
      <c r="R38" s="2"/>
      <c r="S38" s="2"/>
    </row>
  </sheetData>
  <mergeCells count="3">
    <mergeCell ref="A1:T1"/>
    <mergeCell ref="A2:T2"/>
    <mergeCell ref="A3:T3"/>
  </mergeCells>
  <phoneticPr fontId="9" type="noConversion"/>
  <dataValidations count="1">
    <dataValidation type="list" errorStyle="information" allowBlank="1" showInputMessage="1" showErrorMessage="1" sqref="D7:D27" xr:uid="{C34FB5B1-293F-479A-8104-1183886E1BAA}">
      <formula1>"H,KG,KO,L,M,M2,M3,MW,PA,PM,PN,ST,T,AMP,GRA,PAK,SC,ZAV,KOS,BLK,KRT,SET,IZV,KPL,GAR,SK,ROL,KM,DOZ"</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635DE9-D822-4757-9250-0D9405A69A4F}">
  <dimension ref="A1:D7"/>
  <sheetViews>
    <sheetView tabSelected="1" workbookViewId="0">
      <selection activeCell="G23" sqref="G23"/>
    </sheetView>
  </sheetViews>
  <sheetFormatPr defaultRowHeight="15" x14ac:dyDescent="0.25"/>
  <cols>
    <col min="1" max="1" width="50.7109375" customWidth="1"/>
    <col min="2" max="2" width="10.7109375" customWidth="1"/>
    <col min="3" max="4" width="18" customWidth="1"/>
  </cols>
  <sheetData>
    <row r="1" spans="1:4" x14ac:dyDescent="0.25">
      <c r="A1" s="34" t="s">
        <v>46</v>
      </c>
      <c r="B1" s="34"/>
      <c r="C1" s="34"/>
      <c r="D1" s="34"/>
    </row>
    <row r="2" spans="1:4" x14ac:dyDescent="0.25">
      <c r="A2" s="24"/>
      <c r="B2" s="24"/>
      <c r="C2" s="24" t="s">
        <v>47</v>
      </c>
      <c r="D2" s="24" t="s">
        <v>48</v>
      </c>
    </row>
    <row r="3" spans="1:4" x14ac:dyDescent="0.25">
      <c r="A3" s="25" t="s">
        <v>49</v>
      </c>
      <c r="B3" s="24"/>
      <c r="C3" s="26">
        <f>'2_Sklop Alkohol'!R9</f>
        <v>0</v>
      </c>
      <c r="D3" s="26">
        <f>'2_Sklop Alkohol'!S9</f>
        <v>0</v>
      </c>
    </row>
    <row r="4" spans="1:4" x14ac:dyDescent="0.25">
      <c r="A4" s="25" t="s">
        <v>50</v>
      </c>
      <c r="B4" s="24"/>
      <c r="C4" s="26">
        <f>'3_Sklop Sredstva za razkuževanj'!R28</f>
        <v>0</v>
      </c>
      <c r="D4" s="26">
        <f>'3_Sklop Sredstva za razkuževanj'!S28</f>
        <v>0</v>
      </c>
    </row>
    <row r="5" spans="1:4" x14ac:dyDescent="0.25">
      <c r="A5" s="25"/>
      <c r="B5" s="24"/>
      <c r="C5" s="26"/>
      <c r="D5" s="26"/>
    </row>
    <row r="6" spans="1:4" x14ac:dyDescent="0.25">
      <c r="A6" s="25" t="s">
        <v>51</v>
      </c>
      <c r="B6" s="24"/>
      <c r="C6" s="26">
        <f>SUM(C3:C4)</f>
        <v>0</v>
      </c>
      <c r="D6" s="26">
        <f>SUM(D3:D4)</f>
        <v>0</v>
      </c>
    </row>
    <row r="7" spans="1:4" x14ac:dyDescent="0.25">
      <c r="A7" s="25"/>
      <c r="B7" s="24"/>
      <c r="C7" s="26"/>
      <c r="D7" s="26"/>
    </row>
  </sheetData>
  <mergeCells count="1">
    <mergeCell ref="A1:D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3A044-EA7F-45EC-BE89-1FC41F70C48A}">
  <dimension ref="A1:B34"/>
  <sheetViews>
    <sheetView workbookViewId="0">
      <selection sqref="A1:B1"/>
    </sheetView>
  </sheetViews>
  <sheetFormatPr defaultRowHeight="15" x14ac:dyDescent="0.25"/>
  <cols>
    <col min="1" max="1" width="10.7109375" customWidth="1"/>
    <col min="2" max="2" width="20.7109375" customWidth="1"/>
  </cols>
  <sheetData>
    <row r="1" spans="1:2" x14ac:dyDescent="0.25">
      <c r="A1" s="35" t="s">
        <v>52</v>
      </c>
      <c r="B1" s="35"/>
    </row>
    <row r="2" spans="1:2" x14ac:dyDescent="0.25">
      <c r="A2" s="27" t="s">
        <v>53</v>
      </c>
      <c r="B2" s="27" t="s">
        <v>54</v>
      </c>
    </row>
    <row r="3" spans="1:2" x14ac:dyDescent="0.25">
      <c r="A3" s="1" t="s">
        <v>55</v>
      </c>
      <c r="B3" s="1" t="s">
        <v>56</v>
      </c>
    </row>
    <row r="4" spans="1:2" x14ac:dyDescent="0.25">
      <c r="A4" s="1" t="s">
        <v>57</v>
      </c>
      <c r="B4" s="1" t="s">
        <v>58</v>
      </c>
    </row>
    <row r="5" spans="1:2" x14ac:dyDescent="0.25">
      <c r="A5" s="1" t="s">
        <v>59</v>
      </c>
      <c r="B5" s="1" t="s">
        <v>60</v>
      </c>
    </row>
    <row r="6" spans="1:2" x14ac:dyDescent="0.25">
      <c r="A6" s="1" t="s">
        <v>61</v>
      </c>
      <c r="B6" s="1" t="s">
        <v>62</v>
      </c>
    </row>
    <row r="7" spans="1:2" x14ac:dyDescent="0.25">
      <c r="A7" s="1" t="s">
        <v>63</v>
      </c>
      <c r="B7" s="1" t="s">
        <v>64</v>
      </c>
    </row>
    <row r="8" spans="1:2" x14ac:dyDescent="0.25">
      <c r="A8" s="1" t="s">
        <v>65</v>
      </c>
      <c r="B8" s="1" t="s">
        <v>66</v>
      </c>
    </row>
    <row r="9" spans="1:2" x14ac:dyDescent="0.25">
      <c r="A9" s="1" t="s">
        <v>67</v>
      </c>
      <c r="B9" s="1" t="s">
        <v>68</v>
      </c>
    </row>
    <row r="10" spans="1:2" x14ac:dyDescent="0.25">
      <c r="A10" s="1" t="s">
        <v>69</v>
      </c>
      <c r="B10" s="1" t="s">
        <v>70</v>
      </c>
    </row>
    <row r="11" spans="1:2" x14ac:dyDescent="0.25">
      <c r="A11" s="1" t="s">
        <v>71</v>
      </c>
      <c r="B11" s="1" t="s">
        <v>72</v>
      </c>
    </row>
    <row r="12" spans="1:2" x14ac:dyDescent="0.25">
      <c r="A12" s="1" t="s">
        <v>73</v>
      </c>
      <c r="B12" s="1" t="s">
        <v>74</v>
      </c>
    </row>
    <row r="13" spans="1:2" x14ac:dyDescent="0.25">
      <c r="A13" s="1" t="s">
        <v>75</v>
      </c>
      <c r="B13" s="1" t="s">
        <v>76</v>
      </c>
    </row>
    <row r="14" spans="1:2" x14ac:dyDescent="0.25">
      <c r="A14" s="1" t="s">
        <v>77</v>
      </c>
      <c r="B14" s="1" t="s">
        <v>77</v>
      </c>
    </row>
    <row r="15" spans="1:2" x14ac:dyDescent="0.25">
      <c r="A15" s="1" t="s">
        <v>78</v>
      </c>
      <c r="B15" s="1" t="s">
        <v>79</v>
      </c>
    </row>
    <row r="16" spans="1:2" x14ac:dyDescent="0.25">
      <c r="A16" s="1" t="s">
        <v>80</v>
      </c>
      <c r="B16" s="1" t="s">
        <v>81</v>
      </c>
    </row>
    <row r="17" spans="1:2" x14ac:dyDescent="0.25">
      <c r="A17" s="1" t="s">
        <v>82</v>
      </c>
      <c r="B17" s="1" t="s">
        <v>83</v>
      </c>
    </row>
    <row r="18" spans="1:2" x14ac:dyDescent="0.25">
      <c r="A18" s="1" t="s">
        <v>84</v>
      </c>
      <c r="B18" s="1" t="s">
        <v>85</v>
      </c>
    </row>
    <row r="19" spans="1:2" x14ac:dyDescent="0.25">
      <c r="A19" s="1" t="s">
        <v>86</v>
      </c>
      <c r="B19" s="1" t="s">
        <v>87</v>
      </c>
    </row>
    <row r="20" spans="1:2" x14ac:dyDescent="0.25">
      <c r="A20" s="1" t="s">
        <v>88</v>
      </c>
      <c r="B20" s="1" t="s">
        <v>89</v>
      </c>
    </row>
    <row r="21" spans="1:2" x14ac:dyDescent="0.25">
      <c r="A21" s="1" t="s">
        <v>90</v>
      </c>
      <c r="B21" s="1" t="s">
        <v>91</v>
      </c>
    </row>
    <row r="22" spans="1:2" x14ac:dyDescent="0.25">
      <c r="A22" s="1" t="s">
        <v>92</v>
      </c>
      <c r="B22" s="1" t="s">
        <v>93</v>
      </c>
    </row>
    <row r="23" spans="1:2" x14ac:dyDescent="0.25">
      <c r="A23" s="1" t="s">
        <v>94</v>
      </c>
      <c r="B23" s="1" t="s">
        <v>95</v>
      </c>
    </row>
    <row r="24" spans="1:2" x14ac:dyDescent="0.25">
      <c r="A24" s="1" t="s">
        <v>96</v>
      </c>
      <c r="B24" s="1" t="s">
        <v>97</v>
      </c>
    </row>
    <row r="25" spans="1:2" x14ac:dyDescent="0.25">
      <c r="A25" s="1" t="s">
        <v>98</v>
      </c>
      <c r="B25" s="1" t="s">
        <v>98</v>
      </c>
    </row>
    <row r="26" spans="1:2" x14ac:dyDescent="0.25">
      <c r="A26" s="1" t="s">
        <v>99</v>
      </c>
      <c r="B26" s="1" t="s">
        <v>100</v>
      </c>
    </row>
    <row r="27" spans="1:2" x14ac:dyDescent="0.25">
      <c r="A27" s="1" t="s">
        <v>101</v>
      </c>
      <c r="B27" s="1" t="s">
        <v>102</v>
      </c>
    </row>
    <row r="28" spans="1:2" x14ac:dyDescent="0.25">
      <c r="A28" s="1" t="s">
        <v>103</v>
      </c>
      <c r="B28" s="1" t="s">
        <v>104</v>
      </c>
    </row>
    <row r="29" spans="1:2" x14ac:dyDescent="0.25">
      <c r="A29" s="1" t="s">
        <v>105</v>
      </c>
      <c r="B29" s="1" t="s">
        <v>106</v>
      </c>
    </row>
    <row r="30" spans="1:2" x14ac:dyDescent="0.25">
      <c r="A30" s="1" t="s">
        <v>107</v>
      </c>
      <c r="B30" s="1" t="s">
        <v>108</v>
      </c>
    </row>
    <row r="31" spans="1:2" x14ac:dyDescent="0.25">
      <c r="A31" s="1" t="s">
        <v>109</v>
      </c>
      <c r="B31" s="1" t="s">
        <v>110</v>
      </c>
    </row>
    <row r="32" spans="1:2" x14ac:dyDescent="0.25">
      <c r="A32" s="1"/>
      <c r="B32" s="1"/>
    </row>
    <row r="33" spans="1:2" x14ac:dyDescent="0.25">
      <c r="A33" s="1"/>
      <c r="B33" s="1"/>
    </row>
    <row r="34" spans="1:2" x14ac:dyDescent="0.25">
      <c r="A34" s="1"/>
      <c r="B34" s="1"/>
    </row>
  </sheetData>
  <mergeCells count="1">
    <mergeCell ref="A1:B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2_Sklop Alkohol</vt:lpstr>
      <vt:lpstr>3_Sklop Sredstva za razkuževanj</vt:lpstr>
      <vt:lpstr>Rekapitulacija po sklopih</vt:lpstr>
      <vt:lpstr>Merske enote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Monika Cus</dc:creator>
  <cp:lastModifiedBy>Monika Cus</cp:lastModifiedBy>
  <cp:lastPrinted>2025-06-09T07:45:07Z</cp:lastPrinted>
  <dcterms:created xsi:type="dcterms:W3CDTF">2025-03-03T11:17:52Z</dcterms:created>
  <dcterms:modified xsi:type="dcterms:W3CDTF">2025-06-09T11:10:51Z</dcterms:modified>
</cp:coreProperties>
</file>